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G:\Meu Drive\Aquisições e Contratações\Pregões 2026\Pregão 90030_2026 - Manutenção Predial\"/>
    </mc:Choice>
  </mc:AlternateContent>
  <xr:revisionPtr revIDLastSave="0" documentId="13_ncr:1_{F5288E2C-1F13-4FC7-9CD5-096D0EAA35F0}" xr6:coauthVersionLast="47" xr6:coauthVersionMax="47" xr10:uidLastSave="{00000000-0000-0000-0000-000000000000}"/>
  <bookViews>
    <workbookView xWindow="-110" yWindow="-110" windowWidth="19420" windowHeight="10300" activeTab="1" xr2:uid="{00000000-000D-0000-FFFF-FFFF00000000}"/>
  </bookViews>
  <sheets>
    <sheet name="Resumo - Consolidação" sheetId="1" r:id="rId1"/>
    <sheet name="PCF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Z+01Y625npURzPbX3imQu4k581cazEftgq+IvNkc7E="/>
    </ext>
  </extLst>
</workbook>
</file>

<file path=xl/calcChain.xml><?xml version="1.0" encoding="utf-8"?>
<calcChain xmlns="http://schemas.openxmlformats.org/spreadsheetml/2006/main">
  <c r="B12" i="2" l="1"/>
  <c r="E605" i="2"/>
  <c r="D605" i="2"/>
  <c r="E598" i="2"/>
  <c r="D598" i="2"/>
  <c r="A584" i="2"/>
  <c r="A581" i="2"/>
  <c r="B573" i="2"/>
  <c r="B572" i="2"/>
  <c r="B571" i="2"/>
  <c r="B570" i="2" s="1"/>
  <c r="C564" i="2"/>
  <c r="A564" i="2"/>
  <c r="A561" i="2"/>
  <c r="A555" i="2"/>
  <c r="A552" i="2"/>
  <c r="F546" i="2"/>
  <c r="B552" i="2" s="1"/>
  <c r="C552" i="2" s="1"/>
  <c r="D552" i="2" s="1"/>
  <c r="C561" i="2" s="1"/>
  <c r="A485" i="2"/>
  <c r="A482" i="2"/>
  <c r="B475" i="2"/>
  <c r="D475" i="2" s="1"/>
  <c r="B474" i="2"/>
  <c r="D474" i="2" s="1"/>
  <c r="B473" i="2"/>
  <c r="D473" i="2" s="1"/>
  <c r="D472" i="2"/>
  <c r="B472" i="2"/>
  <c r="D471" i="2"/>
  <c r="B471" i="2"/>
  <c r="D470" i="2"/>
  <c r="B470" i="2"/>
  <c r="B469" i="2"/>
  <c r="D469" i="2" s="1"/>
  <c r="B468" i="2"/>
  <c r="D468" i="2" s="1"/>
  <c r="B467" i="2"/>
  <c r="D467" i="2" s="1"/>
  <c r="B466" i="2"/>
  <c r="D466" i="2" s="1"/>
  <c r="B465" i="2"/>
  <c r="D465" i="2" s="1"/>
  <c r="D464" i="2"/>
  <c r="B464" i="2"/>
  <c r="D463" i="2"/>
  <c r="B463" i="2"/>
  <c r="D462" i="2"/>
  <c r="B462" i="2"/>
  <c r="B461" i="2"/>
  <c r="D461" i="2" s="1"/>
  <c r="B460" i="2"/>
  <c r="D460" i="2" s="1"/>
  <c r="B459" i="2"/>
  <c r="D459" i="2" s="1"/>
  <c r="B458" i="2"/>
  <c r="D458" i="2" s="1"/>
  <c r="B457" i="2"/>
  <c r="D457" i="2" s="1"/>
  <c r="D456" i="2"/>
  <c r="B456" i="2"/>
  <c r="A450" i="2"/>
  <c r="C447" i="2"/>
  <c r="A447" i="2"/>
  <c r="A424" i="2"/>
  <c r="A421" i="2"/>
  <c r="C415" i="2"/>
  <c r="A415" i="2"/>
  <c r="C412" i="2"/>
  <c r="A412" i="2"/>
  <c r="D396" i="2"/>
  <c r="C396" i="2"/>
  <c r="D390" i="2"/>
  <c r="C390" i="2"/>
  <c r="B386" i="2"/>
  <c r="G386" i="2" s="1"/>
  <c r="D402" i="2" s="1"/>
  <c r="C402" i="2" s="1"/>
  <c r="F385" i="2"/>
  <c r="B385" i="2"/>
  <c r="G385" i="2" s="1"/>
  <c r="D401" i="2" s="1"/>
  <c r="C401" i="2" s="1"/>
  <c r="F384" i="2"/>
  <c r="B384" i="2"/>
  <c r="G384" i="2" s="1"/>
  <c r="D400" i="2" s="1"/>
  <c r="C400" i="2" s="1"/>
  <c r="B383" i="2"/>
  <c r="G383" i="2" s="1"/>
  <c r="D399" i="2" s="1"/>
  <c r="C399" i="2" s="1"/>
  <c r="G382" i="2"/>
  <c r="D398" i="2" s="1"/>
  <c r="C398" i="2" s="1"/>
  <c r="B382" i="2"/>
  <c r="G381" i="2"/>
  <c r="D397" i="2" s="1"/>
  <c r="C397" i="2" s="1"/>
  <c r="B381" i="2"/>
  <c r="G380" i="2"/>
  <c r="F380" i="2"/>
  <c r="B380" i="2"/>
  <c r="B379" i="2"/>
  <c r="G379" i="2" s="1"/>
  <c r="D395" i="2" s="1"/>
  <c r="C395" i="2" s="1"/>
  <c r="F378" i="2"/>
  <c r="B378" i="2"/>
  <c r="G378" i="2" s="1"/>
  <c r="D394" i="2" s="1"/>
  <c r="C394" i="2" s="1"/>
  <c r="F377" i="2"/>
  <c r="B377" i="2"/>
  <c r="G377" i="2" s="1"/>
  <c r="D393" i="2" s="1"/>
  <c r="C393" i="2" s="1"/>
  <c r="B376" i="2"/>
  <c r="G376" i="2" s="1"/>
  <c r="D392" i="2" s="1"/>
  <c r="C392" i="2" s="1"/>
  <c r="F375" i="2"/>
  <c r="G375" i="2" s="1"/>
  <c r="D391" i="2" s="1"/>
  <c r="B375" i="2"/>
  <c r="A366" i="2"/>
  <c r="A363" i="2"/>
  <c r="C355" i="2"/>
  <c r="A355" i="2"/>
  <c r="C352" i="2"/>
  <c r="A352" i="2"/>
  <c r="A346" i="2"/>
  <c r="A343" i="2"/>
  <c r="C334" i="2"/>
  <c r="A334" i="2"/>
  <c r="A331" i="2"/>
  <c r="A325" i="2"/>
  <c r="A322" i="2"/>
  <c r="A316" i="2"/>
  <c r="A313" i="2"/>
  <c r="A304" i="2"/>
  <c r="A301" i="2"/>
  <c r="A295" i="2"/>
  <c r="A292" i="2"/>
  <c r="C286" i="2"/>
  <c r="A286" i="2"/>
  <c r="C283" i="2"/>
  <c r="A283" i="2"/>
  <c r="B271" i="2"/>
  <c r="C331" i="2" s="1"/>
  <c r="B270" i="2"/>
  <c r="C304" i="2" s="1"/>
  <c r="A262" i="2"/>
  <c r="A259" i="2"/>
  <c r="E251" i="2"/>
  <c r="A251" i="2"/>
  <c r="E248" i="2"/>
  <c r="A248" i="2"/>
  <c r="A242" i="2"/>
  <c r="A239" i="2"/>
  <c r="A231" i="2"/>
  <c r="C228" i="2"/>
  <c r="D228" i="2" s="1"/>
  <c r="D248" i="2" s="1"/>
  <c r="B228" i="2"/>
  <c r="B231" i="2" s="1" a="1"/>
  <c r="A228" i="2"/>
  <c r="A220" i="2"/>
  <c r="A217" i="2"/>
  <c r="C211" i="2"/>
  <c r="A211" i="2"/>
  <c r="C208" i="2"/>
  <c r="A208" i="2"/>
  <c r="C202" i="2"/>
  <c r="B202" i="2"/>
  <c r="D202" i="2" s="1"/>
  <c r="A202" i="2"/>
  <c r="D199" i="2"/>
  <c r="B217" i="2" s="1"/>
  <c r="C199" i="2"/>
  <c r="B199" i="2"/>
  <c r="A199" i="2"/>
  <c r="A191" i="2"/>
  <c r="A188" i="2"/>
  <c r="B182" i="2"/>
  <c r="E182" i="2" s="1"/>
  <c r="C191" i="2" s="1"/>
  <c r="A182" i="2"/>
  <c r="B179" i="2"/>
  <c r="E179" i="2" s="1"/>
  <c r="C188" i="2" s="1"/>
  <c r="A179" i="2"/>
  <c r="D173" i="2"/>
  <c r="C173" i="2"/>
  <c r="A173" i="2"/>
  <c r="C170" i="2"/>
  <c r="B170" i="2"/>
  <c r="B173" i="2" s="1"/>
  <c r="E173" i="2" s="1"/>
  <c r="B191" i="2" s="1"/>
  <c r="D191" i="2" s="1"/>
  <c r="B251" i="2" s="1"/>
  <c r="A170" i="2"/>
  <c r="A159" i="2"/>
  <c r="A156" i="2"/>
  <c r="C150" i="2"/>
  <c r="A150" i="2"/>
  <c r="C147" i="2"/>
  <c r="A147" i="2"/>
  <c r="C141" i="2"/>
  <c r="A141" i="2"/>
  <c r="C138" i="2"/>
  <c r="A138" i="2"/>
  <c r="B132" i="2"/>
  <c r="A117" i="2"/>
  <c r="A114" i="2"/>
  <c r="D108" i="2"/>
  <c r="C108" i="2"/>
  <c r="A108" i="2"/>
  <c r="D105" i="2"/>
  <c r="C105" i="2"/>
  <c r="A105" i="2"/>
  <c r="C99" i="2"/>
  <c r="A99" i="2"/>
  <c r="C96" i="2"/>
  <c r="A96" i="2"/>
  <c r="C90" i="2"/>
  <c r="A90" i="2"/>
  <c r="C87" i="2"/>
  <c r="A87" i="2"/>
  <c r="F77" i="2"/>
  <c r="B77" i="2"/>
  <c r="A77" i="2"/>
  <c r="F74" i="2"/>
  <c r="A74" i="2"/>
  <c r="A65" i="2"/>
  <c r="A62" i="2"/>
  <c r="A35" i="2"/>
  <c r="B32" i="2"/>
  <c r="D32" i="2" s="1"/>
  <c r="D74" i="2" s="1"/>
  <c r="A32" i="2"/>
  <c r="B23" i="2"/>
  <c r="D23" i="2" s="1"/>
  <c r="C77" i="2" s="1"/>
  <c r="A23" i="2"/>
  <c r="B22" i="2"/>
  <c r="D22" i="2" s="1"/>
  <c r="C74" i="2" s="1"/>
  <c r="A22" i="2"/>
  <c r="B11" i="2"/>
  <c r="B74" i="2" s="1"/>
  <c r="F8" i="1"/>
  <c r="F7" i="1"/>
  <c r="D403" i="2" l="1"/>
  <c r="C391" i="2"/>
  <c r="B211" i="2"/>
  <c r="D211" i="2" s="1"/>
  <c r="C220" i="2" s="1"/>
  <c r="B220" i="2"/>
  <c r="D220" i="2" s="1"/>
  <c r="C251" i="2" s="1"/>
  <c r="G74" i="2"/>
  <c r="D476" i="2"/>
  <c r="B482" i="2" s="1"/>
  <c r="C581" i="2"/>
  <c r="C584" i="2"/>
  <c r="D231" i="2"/>
  <c r="D251" i="2" s="1"/>
  <c r="F251" i="2" s="1"/>
  <c r="D262" i="2" s="1"/>
  <c r="B231" i="2"/>
  <c r="C231" i="2"/>
  <c r="B208" i="2"/>
  <c r="D208" i="2" s="1"/>
  <c r="C217" i="2" s="1"/>
  <c r="D217" i="2" s="1"/>
  <c r="C248" i="2" s="1"/>
  <c r="B274" i="2"/>
  <c r="B35" i="2"/>
  <c r="D35" i="2" s="1"/>
  <c r="D77" i="2" s="1"/>
  <c r="G77" i="2" s="1"/>
  <c r="E170" i="2"/>
  <c r="B188" i="2" s="1"/>
  <c r="D188" i="2" s="1"/>
  <c r="B248" i="2" s="1"/>
  <c r="C301" i="2"/>
  <c r="C482" i="2" l="1"/>
  <c r="B485" i="2"/>
  <c r="D599" i="2"/>
  <c r="B87" i="2"/>
  <c r="D87" i="2" s="1"/>
  <c r="B96" i="2"/>
  <c r="D96" i="2" s="1"/>
  <c r="B105" i="2"/>
  <c r="E105" i="2" s="1"/>
  <c r="E599" i="2"/>
  <c r="B99" i="2"/>
  <c r="D99" i="2" s="1"/>
  <c r="B108" i="2"/>
  <c r="E108" i="2" s="1"/>
  <c r="B90" i="2"/>
  <c r="D90" i="2" s="1"/>
  <c r="F248" i="2"/>
  <c r="D259" i="2" s="1"/>
  <c r="C424" i="2"/>
  <c r="C421" i="2"/>
  <c r="D114" i="2" l="1"/>
  <c r="D343" i="2"/>
  <c r="B343" i="2"/>
  <c r="B114" i="2"/>
  <c r="C343" i="2"/>
  <c r="C114" i="2"/>
  <c r="B346" i="2"/>
  <c r="B117" i="2"/>
  <c r="D346" i="2"/>
  <c r="D117" i="2"/>
  <c r="C346" i="2"/>
  <c r="C117" i="2"/>
  <c r="B561" i="2"/>
  <c r="D561" i="2" s="1"/>
  <c r="D603" i="2" s="1"/>
  <c r="C485" i="2"/>
  <c r="B564" i="2" s="1"/>
  <c r="D564" i="2" s="1"/>
  <c r="E603" i="2" s="1"/>
  <c r="E117" i="2" l="1"/>
  <c r="E346" i="2"/>
  <c r="B355" i="2" s="1"/>
  <c r="D355" i="2" s="1"/>
  <c r="D366" i="2" s="1"/>
  <c r="E114" i="2"/>
  <c r="E343" i="2"/>
  <c r="B352" i="2" s="1"/>
  <c r="D352" i="2" s="1"/>
  <c r="D363" i="2" s="1"/>
  <c r="B259" i="2" l="1"/>
  <c r="B147" i="2"/>
  <c r="D147" i="2" s="1"/>
  <c r="B138" i="2"/>
  <c r="D138" i="2" s="1"/>
  <c r="B156" i="2" s="1"/>
  <c r="B262" i="2"/>
  <c r="B141" i="2"/>
  <c r="D141" i="2" s="1"/>
  <c r="B159" i="2" s="1"/>
  <c r="B150" i="2"/>
  <c r="D150" i="2" s="1"/>
  <c r="B295" i="2" l="1"/>
  <c r="D295" i="2" s="1"/>
  <c r="B325" i="2"/>
  <c r="D325" i="2" s="1"/>
  <c r="C159" i="2"/>
  <c r="D159" i="2"/>
  <c r="C262" i="2" s="1"/>
  <c r="E262" i="2"/>
  <c r="B292" i="2"/>
  <c r="D292" i="2" s="1"/>
  <c r="C156" i="2"/>
  <c r="D156" i="2" s="1"/>
  <c r="C259" i="2" s="1"/>
  <c r="E259" i="2" s="1"/>
  <c r="B322" i="2"/>
  <c r="D322" i="2" s="1"/>
  <c r="D600" i="2" l="1"/>
  <c r="B283" i="2"/>
  <c r="D283" i="2" s="1"/>
  <c r="B301" i="2" s="1"/>
  <c r="D301" i="2" s="1"/>
  <c r="B363" i="2" s="1"/>
  <c r="B313" i="2"/>
  <c r="D313" i="2" s="1"/>
  <c r="B331" i="2" s="1"/>
  <c r="D331" i="2" s="1"/>
  <c r="C363" i="2" s="1"/>
  <c r="E600" i="2"/>
  <c r="B286" i="2"/>
  <c r="D286" i="2" s="1"/>
  <c r="B304" i="2" s="1"/>
  <c r="D304" i="2" s="1"/>
  <c r="B366" i="2" s="1"/>
  <c r="B316" i="2"/>
  <c r="D316" i="2" s="1"/>
  <c r="B334" i="2" s="1"/>
  <c r="D334" i="2" s="1"/>
  <c r="C366" i="2" s="1"/>
  <c r="E366" i="2" l="1"/>
  <c r="E363" i="2"/>
  <c r="D601" i="2" l="1"/>
  <c r="B412" i="2"/>
  <c r="D412" i="2" s="1"/>
  <c r="B421" i="2" s="1"/>
  <c r="D421" i="2" s="1"/>
  <c r="E421" i="2" s="1"/>
  <c r="B447" i="2" s="1"/>
  <c r="D447" i="2" s="1"/>
  <c r="D602" i="2" s="1"/>
  <c r="E601" i="2"/>
  <c r="B415" i="2"/>
  <c r="D415" i="2" s="1"/>
  <c r="B424" i="2" s="1"/>
  <c r="D424" i="2" s="1"/>
  <c r="E424" i="2" s="1"/>
  <c r="B450" i="2" s="1"/>
  <c r="D450" i="2" s="1"/>
  <c r="E602" i="2" s="1"/>
  <c r="B584" i="2" l="1"/>
  <c r="D584" i="2" s="1"/>
  <c r="E604" i="2" s="1"/>
  <c r="E606" i="2" s="1"/>
  <c r="E607" i="2" s="1"/>
  <c r="G8" i="1" s="1"/>
  <c r="H8" i="1" s="1"/>
  <c r="B581" i="2"/>
  <c r="D581" i="2" s="1"/>
  <c r="D604" i="2" s="1"/>
  <c r="D606" i="2" s="1"/>
  <c r="D607" i="2" s="1"/>
  <c r="G7" i="1" s="1"/>
  <c r="H7" i="1" s="1"/>
  <c r="H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1" authorId="0" shapeId="0" xr:uid="{00000000-0006-0000-0100-000014000000}">
      <text>
        <r>
          <rPr>
            <sz val="11"/>
            <color theme="1"/>
            <rFont val="Calibri"/>
            <scheme val="minor"/>
          </rPr>
          <t>======
ID#AAABxOhv66Y
Scheyla Cristina de Souza Belmiro do Amaral    (2025-12-08 12:08:40)
Seges: Informar salário base conforme Convenção Coletiva de Trabalho vigente para a categoria e no município de prestação do serviço.</t>
        </r>
      </text>
    </comment>
    <comment ref="C22" authorId="0" shapeId="0" xr:uid="{00000000-0006-0000-0100-000011000000}">
      <text>
        <r>
          <rPr>
            <sz val="11"/>
            <color theme="1"/>
            <rFont val="Calibri"/>
            <scheme val="minor"/>
          </rPr>
          <t>======
ID#AAABxOhv66c
Scheyla Cristina de Souza Belmiro do Amaral    (2025-12-08 12:08:40)
Seges: Percentual conforme definido em CCT, se houver gratificação de função.</t>
        </r>
      </text>
    </comment>
    <comment ref="C30" authorId="0" shapeId="0" xr:uid="{00000000-0006-0000-0100-000017000000}">
      <text>
        <r>
          <rPr>
            <sz val="11"/>
            <color theme="1"/>
            <rFont val="Calibri"/>
            <scheme val="minor"/>
          </rPr>
          <t>======
ID#AAABxOhv66E
Scheyla Cristina de Souza Belmiro do Amaral    (2025-12-08 12:08:40)
Seges: Percentual conforme definido em CCT, quando houver adicional de periculosidade ou insabubridade</t>
        </r>
      </text>
    </comment>
    <comment ref="C43" authorId="0" shapeId="0" xr:uid="{00000000-0006-0000-0100-000024000000}">
      <text>
        <r>
          <rPr>
            <sz val="11"/>
            <color theme="1"/>
            <rFont val="Calibri"/>
            <scheme val="minor"/>
          </rPr>
          <t>======
ID#AAABxOhv65Q
Scheyla Cristina de Souza Belmiro do Amaral    (2025-12-08 12:08:40)
Seges: Considera hora noturna de 22h às 5h do dia segunte, portanto 7 horas noturnas de uma jornada de 12h.</t>
        </r>
      </text>
    </comment>
    <comment ref="C47" authorId="0" shapeId="0" xr:uid="{00000000-0006-0000-0100-000021000000}">
      <text>
        <r>
          <rPr>
            <sz val="11"/>
            <color theme="1"/>
            <rFont val="Calibri"/>
            <scheme val="minor"/>
          </rPr>
          <t>======
ID#AAABxOhv65c
Seges    (2025-12-08 12:08:40)
A título de pagamento adicional computa-se o pagamento de 7min e 30 s a cada hora noturna, por 7 horas, totalizando 52min e 30 s, que significa 1 hora da jornada de 12h.</t>
        </r>
      </text>
    </comment>
    <comment ref="D47" authorId="0" shapeId="0" xr:uid="{00000000-0006-0000-0100-000010000000}">
      <text>
        <r>
          <rPr>
            <sz val="11"/>
            <color theme="1"/>
            <rFont val="Calibri"/>
            <scheme val="minor"/>
          </rPr>
          <t>======
ID#AAABxOhv66g
Scheyla Cristina de Souza Belmiro do Amaral    (2025-12-08 12:08:40)
Seges: Por tratar-se de hora considerada a mais, calcula-se pagamento de 100% da hora, acrescida do respectivo adicional noturno.</t>
        </r>
      </text>
    </comment>
    <comment ref="A50" authorId="0" shapeId="0" xr:uid="{00000000-0006-0000-0100-000013000000}">
      <text>
        <r>
          <rPr>
            <sz val="11"/>
            <color theme="1"/>
            <rFont val="Calibri"/>
            <scheme val="minor"/>
          </rPr>
          <t>======
ID#AAABxOhv66Q
Scheyla Cristina de Souza Belmiro do Amaral    (2025-12-08 12:08:40)
Seges: Tabela resumo da totalização do Adicional noturno.
Automatizada, desde que não haja alterações de fórmulas ou estrutura da planilha.</t>
        </r>
      </text>
    </comment>
    <comment ref="A70" authorId="0" shapeId="0" xr:uid="{00000000-0006-0000-0100-00001F000000}">
      <text>
        <r>
          <rPr>
            <sz val="11"/>
            <color theme="1"/>
            <rFont val="Calibri"/>
            <scheme val="minor"/>
          </rPr>
          <t>======
ID#AAABxOhv65k
Scheyla Cristina de Souza Belmiro do Amaral    (2025-12-08 12:08:40)
Seges: Automatizada, desde que não haja alterações de fórmulas ou estrutura da planilha.</t>
        </r>
      </text>
    </comment>
    <comment ref="C84" authorId="0" shapeId="0" xr:uid="{00000000-0006-0000-0100-000002000000}">
      <text>
        <r>
          <rPr>
            <sz val="11"/>
            <color theme="1"/>
            <rFont val="Calibri"/>
            <scheme val="minor"/>
          </rPr>
          <t>======
ID#AAABxOhv67U
Scheyla Cristina de Souza Belmiro do Amaral    (2025-12-08 12:08:40)
Seges: Por tratar-se de planilha mensal será contabilizado 1/12 avos do custo.</t>
        </r>
      </text>
    </comment>
    <comment ref="A92" authorId="0" shapeId="0" xr:uid="{00000000-0006-0000-0100-000016000000}">
      <text>
        <r>
          <rPr>
            <sz val="11"/>
            <color theme="1"/>
            <rFont val="Calibri"/>
            <scheme val="minor"/>
          </rPr>
          <t>======
ID#AAABxOhv66I
Scheyla Cristina de Souza Belmiro do Amaral    (2025-12-08 12:08:40)
Seges: 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t>
        </r>
      </text>
    </comment>
    <comment ref="C103" authorId="0" shapeId="0" xr:uid="{00000000-0006-0000-0100-000007000000}">
      <text>
        <r>
          <rPr>
            <sz val="11"/>
            <color theme="1"/>
            <rFont val="Calibri"/>
            <scheme val="minor"/>
          </rPr>
          <t>======
ID#AAABxOhv67E
Scheyla Cristina de Souza Belmiro do Amaral    (2025-12-08 12:08:40)
Seges: Corresponde ao previsto na Constituição. Adicional de 1/3 a mais do salário normal.</t>
        </r>
      </text>
    </comment>
    <comment ref="A110" authorId="0" shapeId="0" xr:uid="{00000000-0006-0000-0100-000006000000}">
      <text>
        <r>
          <rPr>
            <sz val="11"/>
            <color theme="1"/>
            <rFont val="Calibri"/>
            <scheme val="minor"/>
          </rPr>
          <t>======
ID#AAABxOhv67I
Scheyla Cristina de Souza Belmiro do Amaral    (2025-12-08 12:08:40)
Seges: apenas totaliza a previsão mensal de custos com 13° Salário, Férias e Adicional de Férias.</t>
        </r>
      </text>
    </comment>
    <comment ref="B126" authorId="0" shapeId="0" xr:uid="{00000000-0006-0000-0100-00001C000000}">
      <text>
        <r>
          <rPr>
            <sz val="11"/>
            <color theme="1"/>
            <rFont val="Calibri"/>
            <scheme val="minor"/>
          </rPr>
          <t>======
ID#AAABxOhv65s
Scheyla Cristina de Souza Belmiro do Amaral    (2025-12-08 12:08:40)
Seges: Informar o percentual adequado à categoria profissional a ser contratada para a prestação do serviço.</t>
        </r>
      </text>
    </comment>
    <comment ref="C136" authorId="0" shapeId="0" xr:uid="{00000000-0006-0000-0100-00000C000000}">
      <text>
        <r>
          <rPr>
            <sz val="11"/>
            <color theme="1"/>
            <rFont val="Calibri"/>
            <scheme val="minor"/>
          </rPr>
          <t>======
ID#AAABxOhv66s
Scheyla Cristina de Souza Belmiro do Amaral    (2025-12-08 12:08:40)
Seges: Corresponde ao somatório dos encargos para financiamento da seguridade social.
O percentual será alterado quando do preenchimento da aliquota do SAT/GIIL-RAT</t>
        </r>
      </text>
    </comment>
    <comment ref="C145" authorId="0" shapeId="0" xr:uid="{00000000-0006-0000-0100-000020000000}">
      <text>
        <r>
          <rPr>
            <sz val="11"/>
            <color theme="1"/>
            <rFont val="Calibri"/>
            <scheme val="minor"/>
          </rPr>
          <t>======
ID#AAABxOhv65g
Scheyla Cristina de Souza Belmiro do Amaral    (2025-12-08 12:08:40)
Seges: Alíquota mensal de depóstio à título de FGTS, conforme Lei n° 8.036, de 1990.</t>
        </r>
      </text>
    </comment>
    <comment ref="A152" authorId="0" shapeId="0" xr:uid="{00000000-0006-0000-0100-000019000000}">
      <text>
        <r>
          <rPr>
            <sz val="11"/>
            <color theme="1"/>
            <rFont val="Calibri"/>
            <scheme val="minor"/>
          </rPr>
          <t>======
ID#AAABxOhv658
Scheyla Cristina de Souza Belmiro do Amaral    (2025-12-08 12:08:40)
Seges: Totalização dos Encargos. Automatizada, desde que não haja alteração nas fórmulas e estrutura da planilha.</t>
        </r>
      </text>
    </comment>
    <comment ref="B167" authorId="0" shapeId="0" xr:uid="{00000000-0006-0000-0100-00000D000000}">
      <text>
        <r>
          <rPr>
            <sz val="11"/>
            <color theme="1"/>
            <rFont val="Calibri"/>
            <scheme val="minor"/>
          </rPr>
          <t>======
ID#AAABxOhv66w
Scheyla Cristina de Souza Belmiro do Amaral    (2025-12-08 12:08:40)
Seges: Valor da tarifa de transporte público praticada no município de prestação do serviço.</t>
        </r>
      </text>
    </comment>
    <comment ref="D168" authorId="0" shapeId="0" xr:uid="{00000000-0006-0000-0100-000012000000}">
      <text>
        <r>
          <rPr>
            <sz val="11"/>
            <color theme="1"/>
            <rFont val="Calibri"/>
            <scheme val="minor"/>
          </rPr>
          <t>======
ID#AAABxOhv66U
Scheyla Cristina de Souza Belmiro do Amaral    (2025-12-08 12:08:40)
Seges: apenas sugerido, depende de disposições constantes na CCT.</t>
        </r>
      </text>
    </comment>
    <comment ref="C176" authorId="0" shapeId="0" xr:uid="{00000000-0006-0000-0100-00001A000000}">
      <text>
        <r>
          <rPr>
            <sz val="11"/>
            <color theme="1"/>
            <rFont val="Calibri"/>
            <scheme val="minor"/>
          </rPr>
          <t>======
ID#AAABxOhv654
Scheyla Cristina de Souza Belmiro do Amaral    (2025-12-08 12:08:40)
Seges: exemplificativo... O desconto poderá ser proporcional, conforme disposto no art. 10 do Decreto n° 95.247, de 1987.
O órgão contatante deverá apreciar o comportamento das empresas prestadoras de serviço e ajustar, conforme necessidade.</t>
        </r>
      </text>
    </comment>
    <comment ref="B196" authorId="0" shapeId="0" xr:uid="{00000000-0006-0000-0100-000004000000}">
      <text>
        <r>
          <rPr>
            <sz val="11"/>
            <color theme="1"/>
            <rFont val="Calibri"/>
            <scheme val="minor"/>
          </rPr>
          <t>======
ID#AAABxOhv67Y
Scheyla Cristina de Souza Belmiro do Amaral    (2025-12-08 12:08:40)
Seges: Conforme estabelecido em Convenção Coletiva de Trabalho</t>
        </r>
      </text>
    </comment>
    <comment ref="C197" authorId="0" shapeId="0" xr:uid="{00000000-0006-0000-0100-00001E000000}">
      <text>
        <r>
          <rPr>
            <sz val="11"/>
            <color theme="1"/>
            <rFont val="Calibri"/>
            <scheme val="minor"/>
          </rPr>
          <t>======
ID#AAABxOhv65w
Scheyla Cristina de Souza Belmiro do Amaral    (2025-12-08 12:08:40)
Seges: apenas sugerido, depende de disposições constantes na CCT.</t>
        </r>
      </text>
    </comment>
    <comment ref="C205" authorId="0" shapeId="0" xr:uid="{00000000-0006-0000-0100-000001000000}">
      <text>
        <r>
          <rPr>
            <sz val="11"/>
            <color theme="1"/>
            <rFont val="Calibri"/>
            <scheme val="minor"/>
          </rPr>
          <t>======
ID#AAABxOhv67c
Scheyla Cristina de Souza Belmiro do Amaral    (2025-12-08 12:08:40)
Seges: Observar desconto informado em Convenção Coletiva.</t>
        </r>
      </text>
    </comment>
    <comment ref="B206" authorId="0" shapeId="0" xr:uid="{00000000-0006-0000-0100-000008000000}">
      <text>
        <r>
          <rPr>
            <sz val="11"/>
            <color theme="1"/>
            <rFont val="Calibri"/>
            <scheme val="minor"/>
          </rPr>
          <t>======
ID#AAABxOhv668
Scheyla Cristina de Souza Belmiro do Amaral    (2025-12-08 12:08:40)
Seges: Observar Convenção Coletiva sobre base de cálculo, habitualmente o desconto é sobre o valor do benefício concedido.</t>
        </r>
      </text>
    </comment>
    <comment ref="A244" authorId="0" shapeId="0" xr:uid="{00000000-0006-0000-0100-000003000000}">
      <text>
        <r>
          <rPr>
            <sz val="11"/>
            <color theme="1"/>
            <rFont val="Calibri"/>
            <scheme val="minor"/>
          </rPr>
          <t>======
ID#AAABxOhv67Q
Scheyla Cristina de Souza Belmiro do Amaral    (2025-12-08 12:08:40)
Seges: Apenas totaliza os custos efetivos com benefícios mensais do trabalhador.
Automatizada, desde que não haja alteração de fórmulas ou estrutura da planilha</t>
        </r>
      </text>
    </comment>
    <comment ref="A255" authorId="0" shapeId="0" xr:uid="{00000000-0006-0000-0100-000015000000}">
      <text>
        <r>
          <rPr>
            <sz val="11"/>
            <color theme="1"/>
            <rFont val="Calibri"/>
            <scheme val="minor"/>
          </rPr>
          <t>======
ID#AAABxOhv66M
Scheyla Cristina de Souza Belmiro do Amaral    (2025-12-08 12:08:40)
Seges: Totaliza o módulo 2, com somatória de 13° salário, férias, adicional, encargos e benefícios.</t>
        </r>
      </text>
    </comment>
    <comment ref="B270" authorId="0" shapeId="0" xr:uid="{00000000-0006-0000-0100-000022000000}">
      <text>
        <r>
          <rPr>
            <sz val="11"/>
            <color theme="1"/>
            <rFont val="Calibri"/>
            <scheme val="minor"/>
          </rPr>
          <t>======
ID#AAABxOhv65Y
Scheyla Cristina de Souza Belmiro do Amaral    (2025-12-08 12:08:40)
Seges: exemplificativo
Para o modelo utiliza-se probabilidade de 45% de API e 55% de APT. Observar fórmula.
O percentual de probabilidade de ocorrência deverá ser avaliado pelo órgão contratante, mediante histórico das contratações, ajustando a planilha ao caso em concreto.</t>
        </r>
      </text>
    </comment>
    <comment ref="A359" authorId="0" shapeId="0" xr:uid="{00000000-0006-0000-0100-00001B000000}">
      <text>
        <r>
          <rPr>
            <sz val="11"/>
            <color theme="1"/>
            <rFont val="Calibri"/>
            <scheme val="minor"/>
          </rPr>
          <t>======
ID#AAABxOhv650
Seges    (2025-12-08 12:08:40)
Totaliza o custo estimado a ser provisionado mensalmente. Está automatizada, desde que não haja alteração de fórmulas e/ou estrutura da planilha.</t>
        </r>
      </text>
    </comment>
    <comment ref="B373" authorId="0" shapeId="0" xr:uid="{00000000-0006-0000-0100-00001D000000}">
      <text>
        <r>
          <rPr>
            <sz val="11"/>
            <color theme="1"/>
            <rFont val="Calibri"/>
            <scheme val="minor"/>
          </rPr>
          <t>======
ID#AAABxOhv65o
Scheyla Cristina de Souza Belmiro do Amaral    (2025-12-08 12:08:40)
Seges: Probabilidade de ocorrência de ausência do profissional residente quando será necessária a presença de um repositor. O órgão deverá observar o histórico das contratações anteriores para estimar tais probabilidades.</t>
        </r>
      </text>
    </comment>
    <comment ref="C373" authorId="0" shapeId="0" xr:uid="{00000000-0006-0000-0100-000018000000}">
      <text>
        <r>
          <rPr>
            <sz val="11"/>
            <color theme="1"/>
            <rFont val="Calibri"/>
            <scheme val="minor"/>
          </rPr>
          <t>======
ID#AAABxOhv66A
Scheyla Cristina de Souza Belmiro do Amaral    (2025-12-08 12:08:40)
Segesl: Duração computada em dias, conforme previsão em legislação.</t>
        </r>
      </text>
    </comment>
    <comment ref="A388" authorId="0" shapeId="0" xr:uid="{00000000-0006-0000-0100-00000F000000}">
      <text>
        <r>
          <rPr>
            <sz val="11"/>
            <color theme="1"/>
            <rFont val="Calibri"/>
            <scheme val="minor"/>
          </rPr>
          <t>======
ID#AAABxOhv66k
Scheyla Cristina de Souza Belmiro do Amaral    (2025-12-08 12:08:40)
Seges: Esta tabela apresenta o resumo dos dias prováveis de ausência, quando seria necessária a presença de um profissional repositor.
Seu cálculo está automatizado mediante preenchimento da tabela anterior.</t>
        </r>
      </text>
    </comment>
    <comment ref="A391" authorId="0" shapeId="0" xr:uid="{00000000-0006-0000-0100-000009000000}">
      <text>
        <r>
          <rPr>
            <sz val="11"/>
            <color theme="1"/>
            <rFont val="Calibri"/>
            <scheme val="minor"/>
          </rPr>
          <t>======
ID#AAABxOhv67A
Scheyla Cristina de Souza Belmiro do Amaral    (2025-12-08 12:08:40)
Seges: este ítem destina-se ao cálculo do custo do empregado substituto que virá cobrir o período de férias do residente, portanto, não se confunde com o direito ao pagamento de férias daquele.
Desde que não haja alteração de fórmulas e/ou estrutura da planilha.</t>
        </r>
      </text>
    </comment>
    <comment ref="A417" authorId="0" shapeId="0" xr:uid="{00000000-0006-0000-0100-00000B000000}">
      <text>
        <r>
          <rPr>
            <sz val="11"/>
            <color theme="1"/>
            <rFont val="Calibri"/>
            <scheme val="minor"/>
          </rPr>
          <t>======
ID#AAABxOhv660
Scheyla Cristina de Souza Belmiro do Amaral    (2025-12-08 12:08:40)
Seges: Tabela automatizada para cálculo do custo mensal com reposição do profissional ausente, mediante preenchimento das anteriores. Desde que não haja alteração de fórmulas e/ou estrutura da planilha.</t>
        </r>
      </text>
    </comment>
    <comment ref="A443" authorId="0" shapeId="0" xr:uid="{00000000-0006-0000-0100-00000E000000}">
      <text>
        <r>
          <rPr>
            <sz val="11"/>
            <color theme="1"/>
            <rFont val="Calibri"/>
            <scheme val="minor"/>
          </rPr>
          <t>======
ID#AAABxOhv66o
Scheyla Cristina de Souza Belmiro do Amaral    (2025-12-08 12:08:40)
Seges: Esta tabela totaliza os custos com reposição de profissional ausente e está automatizada mediante preenchimento das anteriores. Desde que não haja alteração de fórmulas e/ou estrutura da planilha.</t>
        </r>
      </text>
    </comment>
    <comment ref="D455" authorId="0" shapeId="0" xr:uid="{00000000-0006-0000-0100-000005000000}">
      <text>
        <r>
          <rPr>
            <sz val="11"/>
            <color theme="1"/>
            <rFont val="Calibri"/>
            <scheme val="minor"/>
          </rPr>
          <t>======
ID#AAABxOhv67M
Scheyla Cristina de Souza Belmiro do Amaral    (2025-12-08 12:08:40)
Seges: todos os itens relacionados a insumos deverão ser objeto de pesquisa de preços conforme diretrizes da Instrução Normativa específica (IN n° 3, de 20 de abril de 2017).</t>
        </r>
      </text>
    </comment>
    <comment ref="A568" authorId="0" shapeId="0" xr:uid="{00000000-0006-0000-0100-000023000000}">
      <text>
        <r>
          <rPr>
            <sz val="11"/>
            <color theme="1"/>
            <rFont val="Calibri"/>
            <scheme val="minor"/>
          </rPr>
          <t>======
ID#AAABxOhv65U
Scheyla Cristina de Souza Belmiro do Amaral    (2025-12-08 12:08:40)
Seges: Nesta tabela poderão ser informados os percentuais previstos de Custos Indiretos, Tributos e Lucro separadamente para permitir o cálculo automático segundo metodologia Seges. Desde que não haja alteração de modelo da planilha e de fórmulas.</t>
        </r>
      </text>
    </comment>
    <comment ref="A597" authorId="0" shapeId="0" xr:uid="{00000000-0006-0000-0100-00000A000000}">
      <text>
        <r>
          <rPr>
            <sz val="11"/>
            <color theme="1"/>
            <rFont val="Calibri"/>
            <scheme val="minor"/>
          </rPr>
          <t>======
ID#AAABxOhv664
Scheyla Cristina de Souza Belmiro do Amaral    (2025-12-08 12:08:40)
Seges: Esta tabela totaliza o custo do trabalhador e está automatizada, desde que não haja alteração nas formulas e no modelo da presente planilha. Ajustes necessários são responsailidade do órgão contratante, por quem deverão ser conferidos.</t>
        </r>
      </text>
    </comment>
  </commentList>
  <extLst>
    <ext xmlns:r="http://schemas.openxmlformats.org/officeDocument/2006/relationships" uri="GoogleSheetsCustomDataVersion2">
      <go:sheetsCustomData xmlns:go="http://customooxmlschemas.google.com/" r:id="rId1" roundtripDataSignature="AMtx7mh1VJbaZPs+j+lUZLPnhnolQBVxIw=="/>
    </ext>
  </extLst>
</comments>
</file>

<file path=xl/sharedStrings.xml><?xml version="1.0" encoding="utf-8"?>
<sst xmlns="http://schemas.openxmlformats.org/spreadsheetml/2006/main" count="535" uniqueCount="317">
  <si>
    <t>Resumo - Consolidação para Elaboração da Proposta Comercial para o Grupo 1</t>
  </si>
  <si>
    <t>Edital de Pregão Eletrônico n. 90.330/2025</t>
  </si>
  <si>
    <t>UASG 158154 – IFSP – Instituto Federal de Educação, Ciência e Tecnologia de São Paulo</t>
  </si>
  <si>
    <t>Processo n. 23305.025673.2025-18</t>
  </si>
  <si>
    <t>GRUPO</t>
  </si>
  <si>
    <t>ITEM</t>
  </si>
  <si>
    <t>ESPECIFICAÇÃO</t>
  </si>
  <si>
    <t>CATSER</t>
  </si>
  <si>
    <t>UNIDADE DE MEDIDA</t>
  </si>
  <si>
    <t>QUANTIDADE</t>
  </si>
  <si>
    <t>VALOR UNITÁRIO</t>
  </si>
  <si>
    <t>VALOR TOTAL</t>
  </si>
  <si>
    <t>Serviço continuado de manutenção predial com dedicação exclusiva de 1 (um) posto de mão de obra – Oficial de Manutenção Predial (CBO 5143-25) 44h diurno c/ adic. peric.</t>
  </si>
  <si>
    <t>Mês</t>
  </si>
  <si>
    <t>Valor Global da Proposta para o Grupo 1</t>
  </si>
  <si>
    <t>PLANILHA DE CUSTOS E FORMAÇÃO DE PREÇOS</t>
  </si>
  <si>
    <t>Planilha-Modelo da Secretaria de Gestão do Ministério da Economia (Seges/ME)</t>
  </si>
  <si>
    <t>A empresa pode alterar tudo que está em amarelo</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</si>
  <si>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</si>
  <si>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</si>
  <si>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</si>
  <si>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</si>
  <si>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Oficial de Manutenção Predial (44h)</t>
  </si>
  <si>
    <t>CCT utilizada como referência</t>
  </si>
  <si>
    <t>SP010175/2025</t>
  </si>
  <si>
    <t>O Oficial de Manutenção Predial é considerado "profissional qualificado" e o Aux. De Manutenção Predial é um "profissional não qualificado".</t>
  </si>
  <si>
    <t xml:space="preserve">A CCT referenciada não é de uso obrigatório, mas a empresa não pode reduzir os salários e os benefícios para além dos valores previstos na CCT referenciada. </t>
  </si>
  <si>
    <t>Caso a empresa use outra CCT, prevalecerá o valor do salário/benefício mais vantajoso para os empregados.</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</si>
  <si>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</si>
  <si>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</si>
  <si>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</si>
  <si>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</si>
  <si>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</si>
  <si>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</si>
  <si>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</si>
  <si>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</si>
  <si>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PERICULOSIDADE</t>
  </si>
  <si>
    <t>Valor</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</si>
  <si>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</si>
  <si>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</si>
  <si>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Não se aplica.</t>
  </si>
  <si>
    <t>Base de Cálculo</t>
  </si>
  <si>
    <t>Proporção</t>
  </si>
  <si>
    <t>HORA NOTURNA REDUZIDA</t>
  </si>
  <si>
    <t>ADICIONAL POR TRABALHO NOTURNO</t>
  </si>
  <si>
    <t>Adicional Noturno</t>
  </si>
  <si>
    <t>Hora Noturna
Reduzida</t>
  </si>
  <si>
    <t>ADICIONAL XXX</t>
  </si>
  <si>
    <t>* Em caso de previsão de outros adicionais em Convenção Coletiva de Trabalho o órgão poderá utilizar este campo.</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</si>
  <si>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</si>
  <si>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</si>
  <si>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</si>
  <si>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</si>
  <si>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</si>
  <si>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</si>
  <si>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</si>
  <si>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</si>
  <si>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</si>
  <si>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</si>
  <si>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</si>
  <si>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</si>
  <si>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</si>
  <si>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</si>
  <si>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</si>
  <si>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</si>
  <si>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</si>
  <si>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</si>
  <si>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</si>
  <si>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</si>
  <si>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</si>
  <si>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</si>
  <si>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</si>
  <si>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</si>
  <si>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</si>
  <si>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</si>
  <si>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</si>
  <si>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</si>
  <si>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</si>
  <si>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</si>
  <si>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</si>
  <si>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</si>
  <si>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</si>
  <si>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</si>
  <si>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</si>
  <si>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</si>
  <si>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</si>
  <si>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</si>
  <si>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</si>
  <si>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</si>
  <si>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Conforme Decreto Municipal n. 8.659, de 30 dez. 2025, de Itaquaquecetuba</t>
  </si>
  <si>
    <t>DESCONTO DO VALE TRANSPORTE</t>
  </si>
  <si>
    <t>Proporcionalidade</t>
  </si>
  <si>
    <t>Desconto</t>
  </si>
  <si>
    <t>CUSTO EFETIVO DO VALE TRANSPORTE</t>
  </si>
  <si>
    <t>Valor do desconto</t>
  </si>
  <si>
    <t>Custo efetivo</t>
  </si>
  <si>
    <t>VALE REFEIÇÃO (TÍQUETE REFEIÇÃO)</t>
  </si>
  <si>
    <t>VALE REFEIÇÃO</t>
  </si>
  <si>
    <t>Não pode ser inferior a R$ 32/dia.</t>
  </si>
  <si>
    <t>Valor diário</t>
  </si>
  <si>
    <t>DESCONTO DO VALE REFEIÇÃO</t>
  </si>
  <si>
    <t>Não pode haver descontos ao trabalhador.</t>
  </si>
  <si>
    <t>CUSTO EFETIVO DO VALE REFEIÇÃO</t>
  </si>
  <si>
    <r>
      <rPr>
        <b/>
        <sz val="10"/>
        <color theme="1"/>
        <rFont val="Arial"/>
      </rPr>
      <t>BENEFÍCIO VALE-ALIMENTAÇÃO (CESTA BÁSICA)</t>
    </r>
    <r>
      <rPr>
        <sz val="10"/>
        <color theme="1"/>
        <rFont val="Arial"/>
      </rPr>
      <t xml:space="preserve">
</t>
    </r>
    <r>
      <rPr>
        <sz val="10"/>
        <color rgb="FFFF0000"/>
        <rFont val="Arial"/>
      </rPr>
      <t>Utilizar este campo em caso de outros benefícios previstos em Convenção Coletiva, sempre especificando o tipo, finalidade e previsão legal do mesmo.</t>
    </r>
  </si>
  <si>
    <t>BENEFÍCIO VALE-ALIMENTAÇÃO (CESTA BÁSICA)</t>
  </si>
  <si>
    <t>Não pode ser inferior a R$ 485/mês.</t>
  </si>
  <si>
    <r>
      <rPr>
        <b/>
        <sz val="10"/>
        <color theme="1"/>
        <rFont val="Arial"/>
      </rPr>
      <t>BENEFÍCIO YYY</t>
    </r>
    <r>
      <rPr>
        <sz val="10"/>
        <color theme="1"/>
        <rFont val="Arial"/>
      </rPr>
      <t xml:space="preserve">
</t>
    </r>
    <r>
      <rPr>
        <sz val="10"/>
        <color rgb="FFFF0000"/>
        <rFont val="Arial"/>
      </rPr>
      <t>Utilizar este campo em caso de outros benefícios previstos em Convenção Coletiva, sempre especificando o tipo, finalidade e previsão legal do mesmo.</t>
    </r>
  </si>
  <si>
    <t>BENEFÍCIO yyy</t>
  </si>
  <si>
    <t>A empresa é livre para inlcuir outros benefícios.</t>
  </si>
  <si>
    <t>Vale Transporte</t>
  </si>
  <si>
    <t>Vale Refeição</t>
  </si>
  <si>
    <t>Benefício x</t>
  </si>
  <si>
    <t>Benefício y</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</si>
  <si>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</si>
  <si>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</si>
  <si>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</si>
  <si>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</si>
  <si>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</si>
  <si>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</si>
  <si>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</si>
  <si>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</si>
  <si>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</si>
  <si>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</si>
  <si>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</si>
  <si>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</si>
  <si>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</si>
  <si>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</si>
  <si>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</si>
  <si>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</si>
  <si>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</si>
  <si>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</si>
  <si>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</si>
  <si>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</si>
  <si>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</si>
  <si>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</si>
  <si>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</si>
  <si>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</si>
  <si>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</si>
  <si>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</si>
  <si>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</si>
  <si>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</si>
  <si>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</si>
  <si>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</si>
  <si>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</si>
  <si>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</si>
  <si>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</si>
  <si>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</si>
  <si>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</si>
  <si>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</si>
  <si>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</si>
  <si>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</si>
  <si>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</si>
  <si>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</si>
  <si>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</si>
  <si>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</si>
  <si>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</si>
  <si>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</si>
  <si>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</si>
  <si>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</si>
  <si>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</si>
  <si>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</si>
  <si>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</si>
  <si>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</si>
  <si>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</si>
  <si>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</si>
  <si>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</si>
  <si>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</si>
  <si>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</si>
  <si>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</si>
  <si>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</si>
  <si>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</si>
  <si>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</si>
  <si>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</si>
  <si>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</si>
  <si>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</si>
  <si>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</si>
  <si>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</si>
  <si>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</si>
  <si>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</si>
  <si>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</si>
  <si>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</si>
  <si>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</si>
  <si>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Não é requerido funcionário em intrajornada</t>
  </si>
  <si>
    <t>divisor de hora</t>
  </si>
  <si>
    <t>Valor da hora</t>
  </si>
  <si>
    <t>Necessidade de Reposição (horas)</t>
  </si>
  <si>
    <t>Submódulo 4.1</t>
  </si>
  <si>
    <t>Submódulo 4.2</t>
  </si>
  <si>
    <t>MÓDULO 5 - INSUMOS DE MÃO DE OBRA</t>
  </si>
  <si>
    <t xml:space="preserve">UNIFORMES E EPIS - COMPOSIÇÃO - VALOR ANUAL </t>
  </si>
  <si>
    <t>Item</t>
  </si>
  <si>
    <t>qte/ano</t>
  </si>
  <si>
    <t>Vr. Unitario</t>
  </si>
  <si>
    <t>Capacete</t>
  </si>
  <si>
    <t>Óculos de segurança</t>
  </si>
  <si>
    <t>Protetor auricular</t>
  </si>
  <si>
    <t>Respirador purificador de ar</t>
  </si>
  <si>
    <t>Luva de látex</t>
  </si>
  <si>
    <t>Galocha borracha cano alto, par</t>
  </si>
  <si>
    <t>Luvas de segurança - eletricista, par</t>
  </si>
  <si>
    <t>Luva de raspa</t>
  </si>
  <si>
    <t>Camiseta ou camisa polo (manga curta)</t>
  </si>
  <si>
    <t>Camiseta ou camisa polo (manga longa)</t>
  </si>
  <si>
    <t>Camiseta de manga longa com proteção UV (Térmica)</t>
  </si>
  <si>
    <t>Protetor solar FPS 50 - bisnaga 200ml</t>
  </si>
  <si>
    <t>Avental de raspa</t>
  </si>
  <si>
    <t>Capa de chuva</t>
  </si>
  <si>
    <t>Meias, par</t>
  </si>
  <si>
    <t>Casaco ou jaqueta de frio</t>
  </si>
  <si>
    <t>Cinto de segurança para trabalho em altura, possuindo talabarte duplo em "Y"</t>
  </si>
  <si>
    <t>Botina de couro c/ bico de PVC cano médio com elástico lateral</t>
  </si>
  <si>
    <t>Calça jeans ou de outro material similarmente resistente</t>
  </si>
  <si>
    <t>Chapéu com proteção sol com aba</t>
  </si>
  <si>
    <t xml:space="preserve">Custo anual por Pessoa  </t>
  </si>
  <si>
    <t>Valor estimado. A empresa é livre para ajustá-lo.</t>
  </si>
  <si>
    <t>UNIFORMES E EPIS</t>
  </si>
  <si>
    <t xml:space="preserve">Custo mensal </t>
  </si>
  <si>
    <t>FERRAMENTAS BÁSICAS</t>
  </si>
  <si>
    <t>Descrição</t>
  </si>
  <si>
    <t>Cotação</t>
  </si>
  <si>
    <t>qte</t>
  </si>
  <si>
    <t>Duração dos itens 
(vida útil)</t>
  </si>
  <si>
    <t>Posto</t>
  </si>
  <si>
    <t>Alicate de bico 6" (Isolado)</t>
  </si>
  <si>
    <t>60 meses</t>
  </si>
  <si>
    <t>Alicate de corte diagonal 8" (Isolado)</t>
  </si>
  <si>
    <t>Alicate de Pressão 6"</t>
  </si>
  <si>
    <t>Alicate Universal 8" (Isolado)</t>
  </si>
  <si>
    <t>Aparafusadeira elétrica 12V c/ carregador de bateria</t>
  </si>
  <si>
    <t>Arco de serra e Lâminas de serra 12" 32 dentes por polegada</t>
  </si>
  <si>
    <t>Caixa de Ferramentas com cadeado</t>
  </si>
  <si>
    <t>Carinho de mão galvanizado</t>
  </si>
  <si>
    <t>Chave de grifo Nº 24</t>
  </si>
  <si>
    <t>Chave de grifo para lavatório 11"</t>
  </si>
  <si>
    <t>Chave inglesa 10"</t>
  </si>
  <si>
    <t>Cinto porta-ferramentas</t>
  </si>
  <si>
    <t>Colher de pedreiro 6", 8" e 10"</t>
  </si>
  <si>
    <t>Corda tipo bombeiro trançada 12mm com 30m</t>
  </si>
  <si>
    <t>Desempenadeira de aço 12 x 27mm (dentada e lisa)</t>
  </si>
  <si>
    <t>Escada de Alumínio (08 degraus largos)</t>
  </si>
  <si>
    <t>Esquadro de metal de 12"</t>
  </si>
  <si>
    <t>Espátula de 80mm com cabo de madeira</t>
  </si>
  <si>
    <t>Estilete largo com lamina de 18mm isolado</t>
  </si>
  <si>
    <t>Extensão com cabos PP 2 x 2,50mm com 20M de 10A</t>
  </si>
  <si>
    <t>Extensão com cabos PP 2 x 2,50mm com 20M de 20A</t>
  </si>
  <si>
    <t>Furadeira com impacto, 750W, 220V</t>
  </si>
  <si>
    <t>Jogo de Brocas, aço rápido, 1/8" a 5/16"</t>
  </si>
  <si>
    <t>Jogo de Brocas, widea, 3, 4, 5, 6, 8, 10, 12</t>
  </si>
  <si>
    <t>Jogo de Brocas para madeira com 10 peças</t>
  </si>
  <si>
    <t>Jogo de chave combinado fixa e estrela com 12 peças de 06" a 22"</t>
  </si>
  <si>
    <t>Jogo de chave de fenda 3/16" a 1/4" x 6" (Isolada)</t>
  </si>
  <si>
    <t>Jogo de chave de Philips 3/16" a 1/4" x 6" (Isolada)</t>
  </si>
  <si>
    <t>Jogo de ponteiras diversas com no mínimo de 10 peças</t>
  </si>
  <si>
    <t>Jogo de soquete com 25 peças de 10 a 32mm Gedore, Tramontina ou Belzer</t>
  </si>
  <si>
    <t>Kit jogo de chave combinado fixa e estrela com 12 peças de 06" a 22"</t>
  </si>
  <si>
    <t>Mangueira de Nível 1 1/2 X 10m</t>
  </si>
  <si>
    <t>Marreta de 1,5KG com cabo</t>
  </si>
  <si>
    <t>Martelete rompedor rotativo SDS PLUS com acessórios 1250W 220V</t>
  </si>
  <si>
    <t>Martelo unha de 27mm com cabo</t>
  </si>
  <si>
    <t>Masseira plástica 100 cm X 100 cm 250 litros</t>
  </si>
  <si>
    <t>Multímetro Digital 1.000V – Minipa</t>
  </si>
  <si>
    <t>Nível (bolha) 400mm</t>
  </si>
  <si>
    <t>Ponteiro de aço com protetor 300 X 19mm</t>
  </si>
  <si>
    <t>Rebitadeira manual para rebites de alumínio até 4,8mm</t>
  </si>
  <si>
    <t>Serra mármore 4.3/8" 1.300W 220V com 10 discos diamantados, 5 discos para madeira e 15 discos para ferro</t>
  </si>
  <si>
    <t>Serra tico-tico 450W 220V com no mínimo 5 lâminas de madeira e 5 lâminas de alumínio</t>
  </si>
  <si>
    <t>Talhadeira 3/4 X 12 com protetor</t>
  </si>
  <si>
    <t>Trena laser 50m</t>
  </si>
  <si>
    <t>Guia passa fio com alma de aço 10m</t>
  </si>
  <si>
    <t>Jogo de chaves Allen 1,3 a 10 mm</t>
  </si>
  <si>
    <t>Jogo de chaves torx tipo "L" 10 peças T9 A T50</t>
  </si>
  <si>
    <t>Picareta chibanca tamanho 4 cabo de madeira 90cm</t>
  </si>
  <si>
    <t>Cavadeira articulada de metal com cabo de madeira 1,80m</t>
  </si>
  <si>
    <t>Enxada larga 1,5" goivada com cabo de madeira 1,5m</t>
  </si>
  <si>
    <t>Pá de bico em aço, com cabo de madeira 71cm</t>
  </si>
  <si>
    <t>Escada de alumínio extensiva 2x13 (com degrau largo)</t>
  </si>
  <si>
    <t>Alicate bomba d’água - ajustável 12" Stanley</t>
  </si>
  <si>
    <t xml:space="preserve">Régua de aluminio para pedreiro - 3m (nivelamento casa)  </t>
  </si>
  <si>
    <t>Prumo de Parede 400g</t>
  </si>
  <si>
    <t xml:space="preserve">Linha de Pedreiro - Nylon trançado - rolo com 100m    </t>
  </si>
  <si>
    <t xml:space="preserve">Pistola Aplicadora para silicone tubular </t>
  </si>
  <si>
    <t xml:space="preserve">Valor total </t>
  </si>
  <si>
    <t>Valor será dissolvido em 24 meses.</t>
  </si>
  <si>
    <t>CUSTO MENSAL DAS FERRAMENTAS BÁSICAS</t>
  </si>
  <si>
    <t>Valor por empregado</t>
  </si>
  <si>
    <t>Irá utilizar as ferramentas do Oficial de Manutenção Predial</t>
  </si>
  <si>
    <t>Custo com Uniformes</t>
  </si>
  <si>
    <t>Custo com Equipamentos</t>
  </si>
  <si>
    <t>MÓDULO 6 - CUSTOS INDIRETOS, TRIBUTOS E LUCRO</t>
  </si>
  <si>
    <t>INFORMAÇÃO DE PERCENTUAIS ESTIMADOS DE CITL</t>
  </si>
  <si>
    <t>Custos Indiretos</t>
  </si>
  <si>
    <t>Tributos</t>
  </si>
  <si>
    <t>ISS</t>
  </si>
  <si>
    <t>PIS</t>
  </si>
  <si>
    <t>Cofins</t>
  </si>
  <si>
    <t>Outros (definir)</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</si>
  <si>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</si>
  <si>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</si>
  <si>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</si>
  <si>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</si>
  <si>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</si>
  <si>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</si>
  <si>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</si>
  <si>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</si>
  <si>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Remuneração</t>
  </si>
  <si>
    <t>Encargos e Benefícios</t>
  </si>
  <si>
    <t>Rescisão</t>
  </si>
  <si>
    <t>Reposição do Profissional Ausente</t>
  </si>
  <si>
    <t>Insumos Diversos</t>
  </si>
  <si>
    <t>Custos Indiretos, Tributos e Lucro</t>
  </si>
  <si>
    <t>Rateio da Chefia de Campo</t>
  </si>
  <si>
    <t>Valor por Empregado</t>
  </si>
  <si>
    <t>Valor por Posto</t>
  </si>
  <si>
    <t>Auxiliar de Manutenção Predial (44h)</t>
  </si>
  <si>
    <t>Todos os profissionais em dedicação exclusiva de mão de obra têm direito a adicional de periculosidade.</t>
  </si>
  <si>
    <t>Serviço continuado de manutenção predial com dedicação exclusiva de 1 (um) posto de mão de obra – Auxiliar de Manutenção Predial (CBO 5143-10) 44h diurno c/ adic. peric.</t>
  </si>
  <si>
    <t>Após 24 meses, os custos com ferramentas são reduzidos a 20%, tendo em vista que à Contratada só competirá repor as ferramentas eventualmente desgastadas ou extraviadas.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</si>
</sst>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R$&quot;\ * #,##0.00_-;\-&quot;R$&quot;\ * #,##0.00_-;_-&quot;R$&quot;\ * &quot;-&quot;??_-;_-@"/>
    <numFmt numFmtId="165" formatCode="#,##0.00;[Red]#,##0.00"/>
    <numFmt numFmtId="166" formatCode="0.0000"/>
    <numFmt numFmtId="167" formatCode="#,##0.0000_ ;\-#,##0.0000\ "/>
    <numFmt numFmtId="168" formatCode="_(* #,##0.00_);_(* \(#,##0.00\);_(* \-??_);_(@_)"/>
  </numFmts>
  <fonts count="11" x14ac:knownFonts="1">
    <font>
      <sz val="11"/>
      <color theme="1"/>
      <name val="Calibri"/>
      <scheme val="minor"/>
    </font>
    <font>
      <b/>
      <sz val="10"/>
      <color theme="1"/>
      <name val="Arial"/>
    </font>
    <font>
      <sz val="10"/>
      <color theme="1"/>
      <name val="Arial"/>
    </font>
    <font>
      <sz val="11"/>
      <color theme="1"/>
      <name val="Arial"/>
    </font>
    <font>
      <sz val="11"/>
      <name val="Calibri"/>
    </font>
    <font>
      <b/>
      <sz val="14"/>
      <color theme="0"/>
      <name val="Arial"/>
    </font>
    <font>
      <sz val="10"/>
      <color rgb="FFFF0000"/>
      <name val="Arial"/>
    </font>
    <font>
      <sz val="14"/>
      <color rgb="FFFF0000"/>
      <name val="Arial"/>
    </font>
    <font>
      <b/>
      <sz val="10"/>
      <color rgb="FFFF0000"/>
      <name val="Arial"/>
    </font>
    <font>
      <b/>
      <sz val="10"/>
      <color rgb="FF00B050"/>
      <name val="Arial"/>
    </font>
    <font>
      <sz val="10"/>
      <color theme="1"/>
      <name val="Arial"/>
      <family val="2"/>
    </font>
  </fonts>
  <fills count="12">
    <fill>
      <patternFill patternType="none"/>
    </fill>
    <fill>
      <patternFill patternType="gray125"/>
    </fill>
    <fill>
      <patternFill patternType="solid">
        <fgColor rgb="FFC5E0B3"/>
        <bgColor rgb="FFC5E0B3"/>
      </patternFill>
    </fill>
    <fill>
      <patternFill patternType="solid">
        <fgColor rgb="FFFFFF00"/>
        <bgColor rgb="FFFFFF00"/>
      </patternFill>
    </fill>
    <fill>
      <patternFill patternType="solid">
        <fgColor rgb="FF2E75B5"/>
        <bgColor rgb="FF2E75B5"/>
      </patternFill>
    </fill>
    <fill>
      <patternFill patternType="solid">
        <fgColor rgb="FF9CC2E5"/>
        <bgColor rgb="FF9CC2E5"/>
      </patternFill>
    </fill>
    <fill>
      <patternFill patternType="solid">
        <fgColor theme="0"/>
        <bgColor theme="0"/>
      </patternFill>
    </fill>
    <fill>
      <patternFill patternType="solid">
        <fgColor rgb="FFBDD6EE"/>
        <bgColor rgb="FFBDD6EE"/>
      </patternFill>
    </fill>
    <fill>
      <patternFill patternType="solid">
        <fgColor rgb="FFF7CAAC"/>
        <bgColor rgb="FFF7CAAC"/>
      </patternFill>
    </fill>
    <fill>
      <patternFill patternType="solid">
        <fgColor rgb="FFF4B083"/>
        <bgColor rgb="FFF4B083"/>
      </patternFill>
    </fill>
    <fill>
      <patternFill patternType="solid">
        <fgColor rgb="FFFBE4D5"/>
        <bgColor rgb="FFFBE4D5"/>
      </patternFill>
    </fill>
    <fill>
      <patternFill patternType="solid">
        <fgColor rgb="FFF2F2F2"/>
        <bgColor rgb="FFF2F2F2"/>
      </patternFill>
    </fill>
  </fills>
  <borders count="7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style="medium">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top/>
      <bottom style="medium">
        <color rgb="FF000000"/>
      </bottom>
      <diagonal/>
    </border>
    <border>
      <left style="thick">
        <color rgb="FF000000"/>
      </left>
      <right style="thick">
        <color rgb="FF000000"/>
      </right>
      <top style="thick">
        <color rgb="FF000000"/>
      </top>
      <bottom style="thick">
        <color rgb="FF000000"/>
      </bottom>
      <diagonal/>
    </border>
    <border>
      <left style="medium">
        <color rgb="FF000000"/>
      </left>
      <right style="medium">
        <color rgb="FF000000"/>
      </right>
      <top style="medium">
        <color rgb="FF000000"/>
      </top>
      <bottom/>
      <diagonal/>
    </border>
    <border>
      <left style="thin">
        <color rgb="FF000000"/>
      </left>
      <right/>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medium">
        <color rgb="FF000000"/>
      </left>
      <right/>
      <top style="thin">
        <color rgb="FF000000"/>
      </top>
      <bottom style="medium">
        <color rgb="FF000000"/>
      </bottom>
      <diagonal/>
    </border>
    <border>
      <left style="thin">
        <color rgb="FF000000"/>
      </left>
      <right/>
      <top style="medium">
        <color rgb="FF000000"/>
      </top>
      <bottom/>
      <diagonal/>
    </border>
    <border>
      <left style="thin">
        <color rgb="FF000000"/>
      </left>
      <right/>
      <top style="medium">
        <color rgb="FF000000"/>
      </top>
      <bottom style="medium">
        <color rgb="FF000000"/>
      </bottom>
      <diagonal/>
    </border>
  </borders>
  <cellStyleXfs count="1">
    <xf numFmtId="0" fontId="0" fillId="0" borderId="0"/>
  </cellStyleXfs>
  <cellXfs count="231">
    <xf numFmtId="0" fontId="0" fillId="0" borderId="0" xfId="0"/>
    <xf numFmtId="0" fontId="1" fillId="0" borderId="0" xfId="0" applyFont="1"/>
    <xf numFmtId="0" fontId="2" fillId="0" borderId="0" xfId="0" applyFont="1"/>
    <xf numFmtId="0" fontId="3" fillId="0" borderId="0" xfId="0" applyFont="1"/>
    <xf numFmtId="0" fontId="2" fillId="2"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xf>
    <xf numFmtId="164" fontId="2" fillId="0" borderId="2" xfId="0" applyNumberFormat="1" applyFont="1" applyBorder="1" applyAlignment="1">
      <alignment horizontal="center" vertical="center"/>
    </xf>
    <xf numFmtId="164" fontId="1" fillId="3" borderId="7" xfId="0" applyNumberFormat="1" applyFont="1" applyFill="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wrapText="1"/>
    </xf>
    <xf numFmtId="0" fontId="1" fillId="0" borderId="0" xfId="0" applyFont="1" applyAlignment="1">
      <alignment horizontal="center" vertical="center"/>
    </xf>
    <xf numFmtId="0" fontId="2" fillId="0" borderId="14" xfId="0" applyFont="1" applyBorder="1" applyAlignment="1">
      <alignment horizontal="center" vertical="center"/>
    </xf>
    <xf numFmtId="165" fontId="1" fillId="3" borderId="15" xfId="0" applyNumberFormat="1" applyFont="1" applyFill="1" applyBorder="1" applyAlignment="1">
      <alignment horizontal="center" vertical="center"/>
    </xf>
    <xf numFmtId="0" fontId="2" fillId="0" borderId="16" xfId="0" applyFont="1" applyBorder="1" applyAlignment="1">
      <alignment horizontal="center" vertical="center"/>
    </xf>
    <xf numFmtId="165" fontId="1" fillId="3" borderId="17" xfId="0" applyNumberFormat="1" applyFont="1" applyFill="1" applyBorder="1" applyAlignment="1">
      <alignment horizontal="center" vertical="center"/>
    </xf>
    <xf numFmtId="0" fontId="2" fillId="0" borderId="0" xfId="0" applyFont="1" applyAlignment="1">
      <alignment horizontal="left" vertical="center"/>
    </xf>
    <xf numFmtId="165" fontId="1" fillId="0" borderId="0" xfId="0" applyNumberFormat="1" applyFont="1" applyAlignment="1">
      <alignment horizontal="center" vertical="center"/>
    </xf>
    <xf numFmtId="0" fontId="1" fillId="5" borderId="19" xfId="0" applyFont="1" applyFill="1" applyBorder="1" applyAlignment="1">
      <alignment horizontal="center" vertical="center"/>
    </xf>
    <xf numFmtId="0" fontId="1" fillId="5" borderId="20" xfId="0" applyFont="1" applyFill="1" applyBorder="1" applyAlignment="1">
      <alignment horizontal="center" vertical="center"/>
    </xf>
    <xf numFmtId="0" fontId="1" fillId="5" borderId="21" xfId="0" applyFont="1" applyFill="1" applyBorder="1" applyAlignment="1">
      <alignment horizontal="center" vertical="center"/>
    </xf>
    <xf numFmtId="0" fontId="2" fillId="0" borderId="22" xfId="0" applyFont="1" applyBorder="1" applyAlignment="1">
      <alignment horizontal="center" vertical="center"/>
    </xf>
    <xf numFmtId="165" fontId="2" fillId="3" borderId="23" xfId="0" applyNumberFormat="1" applyFont="1" applyFill="1" applyBorder="1" applyAlignment="1">
      <alignment horizontal="center" vertical="center"/>
    </xf>
    <xf numFmtId="10" fontId="2" fillId="0" borderId="23" xfId="0" applyNumberFormat="1" applyFont="1" applyBorder="1" applyAlignment="1">
      <alignment horizontal="center" vertical="center"/>
    </xf>
    <xf numFmtId="165" fontId="2" fillId="0" borderId="24" xfId="0" applyNumberFormat="1" applyFont="1" applyBorder="1" applyAlignment="1">
      <alignment horizontal="center" vertical="center"/>
    </xf>
    <xf numFmtId="165" fontId="2" fillId="3" borderId="25" xfId="0" applyNumberFormat="1" applyFont="1" applyFill="1" applyBorder="1" applyAlignment="1">
      <alignment horizontal="center" vertical="center"/>
    </xf>
    <xf numFmtId="10" fontId="2" fillId="0" borderId="25"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2" fillId="6" borderId="22" xfId="0" applyFont="1" applyFill="1" applyBorder="1" applyAlignment="1">
      <alignment horizontal="center" vertical="center"/>
    </xf>
    <xf numFmtId="165" fontId="2" fillId="6" borderId="23" xfId="0" applyNumberFormat="1" applyFont="1" applyFill="1" applyBorder="1" applyAlignment="1">
      <alignment horizontal="center" vertical="center"/>
    </xf>
    <xf numFmtId="9" fontId="2" fillId="6" borderId="2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0" fontId="2" fillId="6" borderId="26" xfId="0" applyFont="1" applyFill="1" applyBorder="1" applyAlignment="1">
      <alignment horizontal="center" vertical="center"/>
    </xf>
    <xf numFmtId="165" fontId="2" fillId="6" borderId="1" xfId="0" applyNumberFormat="1" applyFont="1" applyFill="1" applyBorder="1" applyAlignment="1">
      <alignment horizontal="center" vertical="center"/>
    </xf>
    <xf numFmtId="9" fontId="2" fillId="6" borderId="1" xfId="0" applyNumberFormat="1" applyFont="1" applyFill="1" applyBorder="1" applyAlignment="1">
      <alignment horizontal="center" vertical="center"/>
    </xf>
    <xf numFmtId="165" fontId="1" fillId="6" borderId="27" xfId="0" applyNumberFormat="1" applyFont="1" applyFill="1" applyBorder="1" applyAlignment="1">
      <alignment horizontal="center" vertical="center"/>
    </xf>
    <xf numFmtId="0" fontId="2" fillId="6" borderId="28" xfId="0" applyFont="1" applyFill="1" applyBorder="1" applyAlignment="1">
      <alignment horizontal="center" vertical="center"/>
    </xf>
    <xf numFmtId="165" fontId="2" fillId="3" borderId="29" xfId="0" applyNumberFormat="1" applyFont="1" applyFill="1" applyBorder="1" applyAlignment="1">
      <alignment horizontal="center" vertical="center"/>
    </xf>
    <xf numFmtId="9" fontId="2" fillId="6" borderId="29" xfId="0" applyNumberFormat="1" applyFont="1" applyFill="1" applyBorder="1" applyAlignment="1">
      <alignment horizontal="center" vertical="center"/>
    </xf>
    <xf numFmtId="165" fontId="1" fillId="6" borderId="30" xfId="0" applyNumberFormat="1" applyFont="1" applyFill="1" applyBorder="1" applyAlignment="1">
      <alignment horizontal="center" vertical="center"/>
    </xf>
    <xf numFmtId="0" fontId="2" fillId="6" borderId="16" xfId="0" applyFont="1" applyFill="1" applyBorder="1" applyAlignment="1">
      <alignment horizontal="center" vertical="center"/>
    </xf>
    <xf numFmtId="9" fontId="2" fillId="6" borderId="25" xfId="0" applyNumberFormat="1" applyFont="1" applyFill="1" applyBorder="1" applyAlignment="1">
      <alignment horizontal="center" vertical="center"/>
    </xf>
    <xf numFmtId="165" fontId="1" fillId="6" borderId="17" xfId="0" applyNumberFormat="1" applyFont="1" applyFill="1" applyBorder="1" applyAlignment="1">
      <alignment horizontal="center" vertical="center"/>
    </xf>
    <xf numFmtId="165" fontId="2" fillId="0" borderId="23" xfId="0" applyNumberFormat="1" applyFont="1" applyBorder="1" applyAlignment="1">
      <alignment horizontal="center" vertical="center"/>
    </xf>
    <xf numFmtId="9" fontId="2" fillId="0" borderId="23" xfId="0" applyNumberFormat="1" applyFont="1" applyBorder="1" applyAlignment="1">
      <alignment horizontal="center" vertical="center"/>
    </xf>
    <xf numFmtId="165" fontId="1" fillId="0" borderId="24" xfId="0" applyNumberFormat="1" applyFont="1" applyBorder="1" applyAlignment="1">
      <alignment horizontal="center" vertical="center"/>
    </xf>
    <xf numFmtId="165" fontId="2" fillId="0" borderId="25" xfId="0" applyNumberFormat="1" applyFont="1" applyBorder="1" applyAlignment="1">
      <alignment horizontal="center" vertical="center"/>
    </xf>
    <xf numFmtId="9" fontId="2" fillId="0" borderId="25" xfId="0" applyNumberFormat="1" applyFont="1" applyBorder="1" applyAlignment="1">
      <alignment horizontal="center" vertical="center"/>
    </xf>
    <xf numFmtId="165" fontId="1" fillId="0" borderId="17" xfId="0" applyNumberFormat="1" applyFont="1" applyBorder="1" applyAlignment="1">
      <alignment horizontal="center" vertical="center"/>
    </xf>
    <xf numFmtId="0" fontId="1" fillId="5" borderId="20" xfId="0" applyFont="1" applyFill="1" applyBorder="1" applyAlignment="1">
      <alignment horizontal="center"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5" xfId="0" applyFont="1" applyBorder="1" applyAlignment="1">
      <alignment horizontal="center" vertical="center"/>
    </xf>
    <xf numFmtId="0" fontId="2" fillId="0" borderId="17" xfId="0" applyFont="1" applyBorder="1" applyAlignment="1">
      <alignment horizontal="center" vertical="center"/>
    </xf>
    <xf numFmtId="0" fontId="1" fillId="5" borderId="31"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32" xfId="0" applyFont="1" applyFill="1" applyBorder="1" applyAlignment="1">
      <alignment horizontal="center" vertical="center" wrapText="1"/>
    </xf>
    <xf numFmtId="0" fontId="1" fillId="5" borderId="33" xfId="0" applyFont="1" applyFill="1" applyBorder="1" applyAlignment="1">
      <alignment horizontal="center" vertical="center"/>
    </xf>
    <xf numFmtId="4" fontId="2" fillId="0" borderId="23" xfId="0" applyNumberFormat="1" applyFont="1" applyBorder="1" applyAlignment="1">
      <alignment horizontal="center" vertical="center"/>
    </xf>
    <xf numFmtId="165" fontId="2"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165" fontId="1" fillId="0" borderId="27" xfId="0" applyNumberFormat="1" applyFont="1" applyBorder="1" applyAlignment="1">
      <alignment horizontal="center" vertical="center"/>
    </xf>
    <xf numFmtId="0" fontId="2" fillId="0" borderId="34" xfId="0" applyFont="1" applyBorder="1" applyAlignment="1">
      <alignment horizontal="center" vertical="center"/>
    </xf>
    <xf numFmtId="165" fontId="2" fillId="0" borderId="2" xfId="0" applyNumberFormat="1" applyFont="1" applyBorder="1" applyAlignment="1">
      <alignment horizontal="center" vertical="center"/>
    </xf>
    <xf numFmtId="4" fontId="2" fillId="0" borderId="2" xfId="0" applyNumberFormat="1" applyFont="1" applyBorder="1" applyAlignment="1">
      <alignment horizontal="center" vertical="center"/>
    </xf>
    <xf numFmtId="165" fontId="1" fillId="0" borderId="35" xfId="0" applyNumberFormat="1" applyFont="1" applyBorder="1" applyAlignment="1">
      <alignment horizontal="center" vertical="center"/>
    </xf>
    <xf numFmtId="4" fontId="2" fillId="0" borderId="25" xfId="0" applyNumberFormat="1" applyFont="1" applyBorder="1" applyAlignment="1">
      <alignment horizontal="center" vertical="center"/>
    </xf>
    <xf numFmtId="0" fontId="6" fillId="0" borderId="0" xfId="0" applyFont="1" applyAlignment="1">
      <alignment horizontal="center" vertical="center"/>
    </xf>
    <xf numFmtId="0" fontId="1" fillId="5" borderId="36" xfId="0" applyFont="1" applyFill="1" applyBorder="1" applyAlignment="1">
      <alignment horizontal="center" vertical="center"/>
    </xf>
    <xf numFmtId="0" fontId="1" fillId="5" borderId="37" xfId="0" applyFont="1" applyFill="1" applyBorder="1" applyAlignment="1">
      <alignment horizontal="center" vertical="center"/>
    </xf>
    <xf numFmtId="0" fontId="1" fillId="5" borderId="37" xfId="0" applyFont="1" applyFill="1" applyBorder="1" applyAlignment="1">
      <alignment horizontal="center" vertical="center" wrapText="1"/>
    </xf>
    <xf numFmtId="0" fontId="1" fillId="5" borderId="38" xfId="0" applyFont="1" applyFill="1" applyBorder="1" applyAlignment="1">
      <alignment horizontal="center" vertical="center"/>
    </xf>
    <xf numFmtId="10" fontId="2" fillId="0" borderId="1" xfId="0" applyNumberFormat="1" applyFont="1" applyBorder="1" applyAlignment="1">
      <alignment horizontal="center" vertical="center"/>
    </xf>
    <xf numFmtId="10" fontId="2" fillId="0" borderId="2" xfId="0" applyNumberFormat="1" applyFont="1" applyBorder="1" applyAlignment="1">
      <alignment horizontal="center" vertical="center"/>
    </xf>
    <xf numFmtId="10" fontId="2" fillId="0" borderId="24" xfId="0" applyNumberFormat="1" applyFont="1" applyBorder="1" applyAlignment="1">
      <alignment horizontal="center" vertical="center"/>
    </xf>
    <xf numFmtId="10" fontId="2" fillId="0" borderId="27" xfId="0" applyNumberFormat="1" applyFont="1" applyBorder="1" applyAlignment="1">
      <alignment horizontal="center" vertical="center"/>
    </xf>
    <xf numFmtId="10" fontId="2" fillId="3" borderId="27" xfId="0" applyNumberFormat="1" applyFont="1" applyFill="1" applyBorder="1" applyAlignment="1">
      <alignment horizontal="center" vertical="center"/>
    </xf>
    <xf numFmtId="10" fontId="2" fillId="0" borderId="17" xfId="0" applyNumberFormat="1" applyFont="1" applyBorder="1" applyAlignment="1">
      <alignment horizontal="center" vertical="center"/>
    </xf>
    <xf numFmtId="0" fontId="1" fillId="7" borderId="39" xfId="0" applyFont="1" applyFill="1" applyBorder="1" applyAlignment="1">
      <alignment horizontal="center" vertical="center"/>
    </xf>
    <xf numFmtId="10" fontId="1" fillId="7" borderId="40" xfId="0" applyNumberFormat="1" applyFont="1" applyFill="1" applyBorder="1" applyAlignment="1">
      <alignment horizontal="center" vertical="center"/>
    </xf>
    <xf numFmtId="10" fontId="2" fillId="8" borderId="23" xfId="0" applyNumberFormat="1" applyFont="1" applyFill="1" applyBorder="1" applyAlignment="1">
      <alignment horizontal="center" vertical="center"/>
    </xf>
    <xf numFmtId="10" fontId="2" fillId="8" borderId="1" xfId="0" applyNumberFormat="1" applyFont="1" applyFill="1" applyBorder="1" applyAlignment="1">
      <alignment horizontal="center" vertical="center"/>
    </xf>
    <xf numFmtId="10" fontId="2" fillId="8" borderId="29" xfId="0" applyNumberFormat="1" applyFont="1" applyFill="1" applyBorder="1" applyAlignment="1">
      <alignment horizontal="center" vertical="center"/>
    </xf>
    <xf numFmtId="10" fontId="2" fillId="8" borderId="25" xfId="0" applyNumberFormat="1" applyFont="1" applyFill="1" applyBorder="1" applyAlignment="1">
      <alignment horizontal="center" vertical="center"/>
    </xf>
    <xf numFmtId="1" fontId="2" fillId="0" borderId="23"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0" borderId="25" xfId="0" applyNumberFormat="1" applyFont="1" applyBorder="1" applyAlignment="1">
      <alignment horizontal="center" vertical="center"/>
    </xf>
    <xf numFmtId="9" fontId="2" fillId="0" borderId="1" xfId="0" applyNumberFormat="1" applyFont="1" applyBorder="1" applyAlignment="1">
      <alignment horizontal="center" vertical="center"/>
    </xf>
    <xf numFmtId="9" fontId="2" fillId="0" borderId="2" xfId="0" applyNumberFormat="1" applyFont="1" applyBorder="1" applyAlignment="1">
      <alignment horizontal="center" vertical="center"/>
    </xf>
    <xf numFmtId="0" fontId="2" fillId="0" borderId="0" xfId="0" applyFont="1" applyAlignment="1">
      <alignment horizontal="center" vertical="center" wrapText="1"/>
    </xf>
    <xf numFmtId="165" fontId="1" fillId="3" borderId="30" xfId="0" applyNumberFormat="1" applyFont="1" applyFill="1" applyBorder="1" applyAlignment="1">
      <alignment horizontal="center" vertical="center"/>
    </xf>
    <xf numFmtId="0" fontId="2" fillId="0" borderId="0" xfId="0" applyFont="1" applyAlignment="1">
      <alignment vertical="center"/>
    </xf>
    <xf numFmtId="165" fontId="2" fillId="0" borderId="3" xfId="0" applyNumberFormat="1" applyFont="1" applyBorder="1" applyAlignment="1">
      <alignment horizontal="center" vertical="center"/>
    </xf>
    <xf numFmtId="165" fontId="1" fillId="0" borderId="41" xfId="0" applyNumberFormat="1" applyFont="1" applyBorder="1" applyAlignment="1">
      <alignment horizontal="center" vertical="center"/>
    </xf>
    <xf numFmtId="0" fontId="2" fillId="0" borderId="14" xfId="0" applyFont="1" applyBorder="1" applyAlignment="1">
      <alignment horizontal="center" vertical="center" wrapText="1"/>
    </xf>
    <xf numFmtId="10" fontId="2" fillId="3" borderId="15" xfId="0" applyNumberFormat="1" applyFont="1" applyFill="1" applyBorder="1" applyAlignment="1">
      <alignment horizontal="center" vertical="center"/>
    </xf>
    <xf numFmtId="0" fontId="2" fillId="9" borderId="26" xfId="0" applyFont="1" applyFill="1" applyBorder="1" applyAlignment="1">
      <alignment horizontal="center" vertical="center" wrapText="1"/>
    </xf>
    <xf numFmtId="10" fontId="2" fillId="9" borderId="27" xfId="0" applyNumberFormat="1" applyFont="1" applyFill="1" applyBorder="1" applyAlignment="1">
      <alignment horizontal="center" vertical="center"/>
    </xf>
    <xf numFmtId="0" fontId="2" fillId="0" borderId="26" xfId="0" applyFont="1" applyBorder="1" applyAlignment="1">
      <alignment horizontal="center" vertical="center" wrapText="1"/>
    </xf>
    <xf numFmtId="0" fontId="2" fillId="0" borderId="34" xfId="0" applyFont="1" applyBorder="1" applyAlignment="1">
      <alignment horizontal="center" vertical="center" wrapText="1"/>
    </xf>
    <xf numFmtId="10" fontId="2" fillId="3" borderId="30" xfId="0" applyNumberFormat="1" applyFont="1" applyFill="1" applyBorder="1" applyAlignment="1">
      <alignment horizontal="center" vertical="center"/>
    </xf>
    <xf numFmtId="10" fontId="1" fillId="5" borderId="33" xfId="0" applyNumberFormat="1" applyFont="1" applyFill="1" applyBorder="1" applyAlignment="1">
      <alignment horizontal="center" vertical="center"/>
    </xf>
    <xf numFmtId="0" fontId="1" fillId="0" borderId="0" xfId="0" applyFont="1" applyAlignment="1">
      <alignment vertical="center"/>
    </xf>
    <xf numFmtId="0" fontId="1" fillId="5" borderId="44" xfId="0" applyFont="1" applyFill="1" applyBorder="1" applyAlignment="1">
      <alignment horizontal="center" vertical="center" wrapText="1"/>
    </xf>
    <xf numFmtId="40" fontId="2" fillId="0" borderId="23" xfId="0" applyNumberFormat="1" applyFont="1" applyBorder="1" applyAlignment="1">
      <alignment horizontal="center" vertical="center"/>
    </xf>
    <xf numFmtId="40" fontId="1" fillId="0" borderId="24" xfId="0" applyNumberFormat="1" applyFont="1" applyBorder="1" applyAlignment="1">
      <alignment horizontal="center" vertical="center"/>
    </xf>
    <xf numFmtId="40" fontId="2" fillId="0" borderId="1" xfId="0" applyNumberFormat="1" applyFont="1" applyBorder="1" applyAlignment="1">
      <alignment horizontal="center" vertical="center"/>
    </xf>
    <xf numFmtId="40" fontId="1" fillId="0" borderId="27" xfId="0" applyNumberFormat="1" applyFont="1" applyBorder="1" applyAlignment="1">
      <alignment horizontal="center" vertical="center"/>
    </xf>
    <xf numFmtId="40" fontId="2" fillId="0" borderId="2" xfId="0" applyNumberFormat="1" applyFont="1" applyBorder="1" applyAlignment="1">
      <alignment horizontal="center" vertical="center"/>
    </xf>
    <xf numFmtId="40" fontId="1" fillId="0" borderId="35" xfId="0" applyNumberFormat="1" applyFont="1" applyBorder="1" applyAlignment="1">
      <alignment horizontal="center" vertical="center"/>
    </xf>
    <xf numFmtId="40" fontId="2" fillId="0" borderId="25" xfId="0" applyNumberFormat="1" applyFont="1" applyBorder="1" applyAlignment="1">
      <alignment horizontal="center" vertical="center"/>
    </xf>
    <xf numFmtId="40" fontId="1" fillId="0" borderId="17" xfId="0" applyNumberFormat="1" applyFont="1" applyBorder="1" applyAlignment="1">
      <alignment horizontal="center" vertical="center"/>
    </xf>
    <xf numFmtId="0" fontId="1" fillId="5" borderId="46" xfId="0" applyFont="1" applyFill="1" applyBorder="1" applyAlignment="1">
      <alignment horizontal="center" vertical="center" wrapText="1"/>
    </xf>
    <xf numFmtId="0" fontId="1" fillId="5" borderId="4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2" fillId="0" borderId="22" xfId="0" applyFont="1" applyBorder="1" applyAlignment="1">
      <alignment horizontal="center" vertical="center" wrapText="1"/>
    </xf>
    <xf numFmtId="166" fontId="2" fillId="0" borderId="23" xfId="0" applyNumberFormat="1" applyFont="1" applyBorder="1" applyAlignment="1">
      <alignment horizontal="center" vertical="center" wrapText="1"/>
    </xf>
    <xf numFmtId="0" fontId="2" fillId="0" borderId="49" xfId="0" applyFont="1" applyBorder="1" applyAlignment="1">
      <alignment horizontal="center" vertical="center" wrapText="1"/>
    </xf>
    <xf numFmtId="9" fontId="2" fillId="0" borderId="22" xfId="0" applyNumberFormat="1" applyFont="1" applyBorder="1" applyAlignment="1">
      <alignment horizontal="center" vertical="center" wrapText="1"/>
    </xf>
    <xf numFmtId="167" fontId="1" fillId="0" borderId="24" xfId="0" applyNumberFormat="1" applyFont="1" applyBorder="1" applyAlignment="1">
      <alignment horizontal="center" vertical="center" wrapText="1"/>
    </xf>
    <xf numFmtId="10" fontId="2" fillId="0" borderId="22" xfId="0" applyNumberFormat="1" applyFont="1" applyBorder="1" applyAlignment="1">
      <alignment horizontal="center" vertical="center" wrapText="1"/>
    </xf>
    <xf numFmtId="166" fontId="2" fillId="3" borderId="1"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9" fontId="2" fillId="0" borderId="26" xfId="0" applyNumberFormat="1" applyFont="1" applyBorder="1" applyAlignment="1">
      <alignment horizontal="center" vertical="center" wrapText="1"/>
    </xf>
    <xf numFmtId="167" fontId="1" fillId="0" borderId="27" xfId="0" applyNumberFormat="1" applyFont="1" applyBorder="1" applyAlignment="1">
      <alignment horizontal="center" vertical="center" wrapText="1"/>
    </xf>
    <xf numFmtId="10" fontId="2" fillId="0" borderId="26" xfId="0" applyNumberFormat="1" applyFont="1" applyBorder="1" applyAlignment="1">
      <alignment horizontal="center" vertical="center" wrapText="1"/>
    </xf>
    <xf numFmtId="0" fontId="2" fillId="0" borderId="16" xfId="0" applyFont="1" applyBorder="1" applyAlignment="1">
      <alignment horizontal="center" vertical="center" wrapText="1"/>
    </xf>
    <xf numFmtId="166" fontId="2" fillId="3" borderId="25" xfId="0" applyNumberFormat="1" applyFont="1" applyFill="1" applyBorder="1" applyAlignment="1">
      <alignment horizontal="center" vertical="center" wrapText="1"/>
    </xf>
    <xf numFmtId="0" fontId="2" fillId="0" borderId="50" xfId="0" applyFont="1" applyBorder="1" applyAlignment="1">
      <alignment horizontal="center" vertical="center" wrapText="1"/>
    </xf>
    <xf numFmtId="9" fontId="2" fillId="0" borderId="16" xfId="0" applyNumberFormat="1" applyFont="1" applyBorder="1" applyAlignment="1">
      <alignment horizontal="center" vertical="center" wrapText="1"/>
    </xf>
    <xf numFmtId="167" fontId="1" fillId="0" borderId="17" xfId="0" applyNumberFormat="1" applyFont="1" applyBorder="1" applyAlignment="1">
      <alignment horizontal="center" vertical="center" wrapText="1"/>
    </xf>
    <xf numFmtId="10" fontId="2" fillId="0" borderId="16" xfId="0" applyNumberFormat="1" applyFont="1" applyBorder="1" applyAlignment="1">
      <alignment horizontal="center" vertical="center" wrapText="1"/>
    </xf>
    <xf numFmtId="0" fontId="1" fillId="5" borderId="57" xfId="0" applyFont="1" applyFill="1" applyBorder="1" applyAlignment="1">
      <alignment horizontal="center" vertical="center" wrapText="1"/>
    </xf>
    <xf numFmtId="166" fontId="2" fillId="0" borderId="3"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166" fontId="1" fillId="5" borderId="7" xfId="0" applyNumberFormat="1" applyFont="1" applyFill="1" applyBorder="1" applyAlignment="1">
      <alignment horizontal="center" vertical="center" wrapText="1"/>
    </xf>
    <xf numFmtId="166" fontId="2" fillId="0" borderId="23" xfId="0" applyNumberFormat="1" applyFont="1" applyBorder="1" applyAlignment="1">
      <alignment horizontal="center" vertical="center"/>
    </xf>
    <xf numFmtId="166" fontId="2" fillId="0" borderId="1"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25" xfId="0" applyNumberFormat="1" applyFont="1" applyBorder="1" applyAlignment="1">
      <alignment horizontal="center" vertical="center"/>
    </xf>
    <xf numFmtId="0" fontId="1" fillId="5" borderId="7" xfId="0" applyFont="1" applyFill="1" applyBorder="1" applyAlignment="1">
      <alignment horizontal="center" vertical="center"/>
    </xf>
    <xf numFmtId="168" fontId="1" fillId="5" borderId="7" xfId="0" applyNumberFormat="1" applyFont="1" applyFill="1" applyBorder="1" applyAlignment="1">
      <alignment horizontal="center" vertical="center"/>
    </xf>
    <xf numFmtId="0" fontId="1" fillId="5" borderId="58" xfId="0" applyFont="1" applyFill="1" applyBorder="1" applyAlignment="1">
      <alignment horizontal="center" vertical="center"/>
    </xf>
    <xf numFmtId="0" fontId="2" fillId="0" borderId="14" xfId="0" applyFont="1" applyBorder="1" applyAlignment="1">
      <alignment horizontal="left" vertical="center"/>
    </xf>
    <xf numFmtId="3" fontId="2" fillId="0" borderId="3" xfId="0" applyNumberFormat="1" applyFont="1" applyBorder="1" applyAlignment="1">
      <alignment horizontal="center" vertical="center"/>
    </xf>
    <xf numFmtId="168" fontId="2" fillId="0" borderId="59" xfId="0" applyNumberFormat="1" applyFont="1" applyBorder="1" applyAlignment="1">
      <alignment horizontal="center" vertical="center"/>
    </xf>
    <xf numFmtId="4" fontId="1" fillId="3" borderId="60" xfId="0" applyNumberFormat="1" applyFont="1" applyFill="1" applyBorder="1" applyAlignment="1">
      <alignment horizontal="center" vertical="center"/>
    </xf>
    <xf numFmtId="168" fontId="2" fillId="0" borderId="0" xfId="0" applyNumberFormat="1" applyFont="1" applyAlignment="1">
      <alignment horizontal="center" vertical="center"/>
    </xf>
    <xf numFmtId="4" fontId="1" fillId="0" borderId="24" xfId="0" applyNumberFormat="1" applyFont="1" applyBorder="1" applyAlignment="1">
      <alignment horizontal="center" vertical="center"/>
    </xf>
    <xf numFmtId="4" fontId="1" fillId="0" borderId="27" xfId="0" applyNumberFormat="1" applyFont="1" applyBorder="1" applyAlignment="1">
      <alignment horizontal="center" vertical="center"/>
    </xf>
    <xf numFmtId="4" fontId="1" fillId="0" borderId="17" xfId="0" applyNumberFormat="1" applyFont="1" applyBorder="1" applyAlignment="1">
      <alignment horizontal="center" vertical="center"/>
    </xf>
    <xf numFmtId="4" fontId="2" fillId="0" borderId="3" xfId="0" applyNumberFormat="1" applyFont="1" applyBorder="1" applyAlignment="1">
      <alignment horizontal="center" vertical="center"/>
    </xf>
    <xf numFmtId="4" fontId="1" fillId="0" borderId="41" xfId="0" applyNumberFormat="1" applyFont="1" applyBorder="1" applyAlignment="1">
      <alignment horizontal="center" vertical="center"/>
    </xf>
    <xf numFmtId="4" fontId="2" fillId="10" borderId="61"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2" fontId="2" fillId="0" borderId="3" xfId="0" applyNumberFormat="1" applyFont="1" applyBorder="1" applyAlignment="1">
      <alignment horizontal="center" vertical="center"/>
    </xf>
    <xf numFmtId="4" fontId="2" fillId="0" borderId="41" xfId="0" applyNumberFormat="1" applyFont="1" applyBorder="1" applyAlignment="1">
      <alignment horizontal="center" vertical="center"/>
    </xf>
    <xf numFmtId="0" fontId="2" fillId="0" borderId="26" xfId="0" applyFont="1" applyBorder="1" applyAlignment="1">
      <alignment horizontal="left" vertical="center"/>
    </xf>
    <xf numFmtId="4" fontId="2" fillId="10" borderId="1" xfId="0" applyNumberFormat="1" applyFont="1" applyFill="1" applyBorder="1" applyAlignment="1">
      <alignment horizontal="center" vertical="center"/>
    </xf>
    <xf numFmtId="4" fontId="2" fillId="0" borderId="27" xfId="0" applyNumberFormat="1" applyFont="1" applyBorder="1" applyAlignment="1">
      <alignment horizontal="center" vertical="center"/>
    </xf>
    <xf numFmtId="0" fontId="2" fillId="0" borderId="16" xfId="0" applyFont="1" applyBorder="1" applyAlignment="1">
      <alignment horizontal="left" vertical="center"/>
    </xf>
    <xf numFmtId="4" fontId="2" fillId="10" borderId="25" xfId="0" applyNumberFormat="1" applyFont="1" applyFill="1" applyBorder="1" applyAlignment="1">
      <alignment horizontal="center" vertical="center"/>
    </xf>
    <xf numFmtId="4" fontId="2" fillId="0" borderId="17" xfId="0" applyNumberFormat="1" applyFont="1" applyBorder="1" applyAlignment="1">
      <alignment horizontal="center" vertical="center"/>
    </xf>
    <xf numFmtId="4" fontId="1" fillId="5" borderId="65" xfId="0" applyNumberFormat="1" applyFont="1" applyFill="1" applyBorder="1" applyAlignment="1">
      <alignment horizontal="center" vertical="center"/>
    </xf>
    <xf numFmtId="4" fontId="1" fillId="3" borderId="7" xfId="0" applyNumberFormat="1" applyFont="1" applyFill="1" applyBorder="1" applyAlignment="1">
      <alignment horizontal="center" vertical="center"/>
    </xf>
    <xf numFmtId="168" fontId="1" fillId="5" borderId="33" xfId="0" applyNumberFormat="1" applyFont="1" applyFill="1" applyBorder="1" applyAlignment="1">
      <alignment horizontal="center" vertical="center" wrapText="1"/>
    </xf>
    <xf numFmtId="4" fontId="1" fillId="0" borderId="35" xfId="0" applyNumberFormat="1" applyFont="1" applyBorder="1" applyAlignment="1">
      <alignment horizontal="center" vertical="center"/>
    </xf>
    <xf numFmtId="4" fontId="2" fillId="0" borderId="24" xfId="0" applyNumberFormat="1" applyFont="1" applyBorder="1" applyAlignment="1">
      <alignment horizontal="center" vertical="center"/>
    </xf>
    <xf numFmtId="4" fontId="2" fillId="0" borderId="35" xfId="0" applyNumberFormat="1" applyFont="1" applyBorder="1" applyAlignment="1">
      <alignment horizontal="center" vertical="center"/>
    </xf>
    <xf numFmtId="0" fontId="2" fillId="0" borderId="66" xfId="0" applyFont="1" applyBorder="1" applyAlignment="1">
      <alignment horizontal="center" vertical="center"/>
    </xf>
    <xf numFmtId="10" fontId="2" fillId="3" borderId="67" xfId="0" applyNumberFormat="1" applyFont="1" applyFill="1" applyBorder="1" applyAlignment="1">
      <alignment horizontal="center" vertical="center"/>
    </xf>
    <xf numFmtId="10" fontId="2" fillId="11" borderId="38" xfId="0" applyNumberFormat="1" applyFont="1" applyFill="1" applyBorder="1" applyAlignment="1">
      <alignment horizontal="center" vertical="center"/>
    </xf>
    <xf numFmtId="10" fontId="2" fillId="11" borderId="30" xfId="0" applyNumberFormat="1" applyFont="1" applyFill="1" applyBorder="1" applyAlignment="1">
      <alignment horizontal="center" vertical="center"/>
    </xf>
    <xf numFmtId="0" fontId="2" fillId="0" borderId="68" xfId="0" applyFont="1" applyBorder="1" applyAlignment="1">
      <alignment horizontal="center" vertical="center"/>
    </xf>
    <xf numFmtId="39" fontId="2" fillId="0" borderId="23" xfId="0" applyNumberFormat="1" applyFont="1" applyBorder="1" applyAlignment="1">
      <alignment horizontal="center" vertical="center"/>
    </xf>
    <xf numFmtId="39" fontId="2" fillId="0" borderId="1" xfId="0" applyNumberFormat="1" applyFont="1" applyBorder="1" applyAlignment="1">
      <alignment horizontal="center" vertical="center"/>
    </xf>
    <xf numFmtId="39" fontId="2" fillId="0" borderId="2" xfId="0" applyNumberFormat="1" applyFont="1" applyBorder="1" applyAlignment="1">
      <alignment horizontal="center" vertical="center"/>
    </xf>
    <xf numFmtId="39" fontId="2" fillId="0" borderId="25" xfId="0" applyNumberFormat="1" applyFont="1" applyBorder="1" applyAlignment="1">
      <alignment horizontal="center" vertical="center"/>
    </xf>
    <xf numFmtId="0" fontId="1" fillId="5" borderId="19" xfId="0" applyFont="1" applyFill="1" applyBorder="1" applyAlignment="1">
      <alignment horizontal="center" vertical="center" wrapText="1"/>
    </xf>
    <xf numFmtId="0" fontId="1" fillId="5" borderId="69" xfId="0" applyFont="1" applyFill="1" applyBorder="1" applyAlignment="1">
      <alignment horizontal="center" vertical="center"/>
    </xf>
    <xf numFmtId="0" fontId="9" fillId="0" borderId="16" xfId="0" applyFont="1" applyBorder="1" applyAlignment="1">
      <alignment horizontal="center" vertical="center" wrapText="1"/>
    </xf>
    <xf numFmtId="165" fontId="9" fillId="0" borderId="25" xfId="0" applyNumberFormat="1" applyFont="1" applyBorder="1" applyAlignment="1">
      <alignment horizontal="center" vertical="center"/>
    </xf>
    <xf numFmtId="165" fontId="9" fillId="0" borderId="2" xfId="0" applyNumberFormat="1" applyFont="1" applyBorder="1" applyAlignment="1">
      <alignment horizontal="center" vertical="center"/>
    </xf>
    <xf numFmtId="0" fontId="1" fillId="5" borderId="31" xfId="0" applyFont="1" applyFill="1" applyBorder="1" applyAlignment="1">
      <alignment horizontal="center" vertical="center" wrapText="1"/>
    </xf>
    <xf numFmtId="165" fontId="1" fillId="5" borderId="32" xfId="0" applyNumberFormat="1" applyFont="1" applyFill="1" applyBorder="1" applyAlignment="1">
      <alignment horizontal="center" vertical="center"/>
    </xf>
    <xf numFmtId="165" fontId="1" fillId="5" borderId="70" xfId="0" applyNumberFormat="1" applyFont="1" applyFill="1" applyBorder="1" applyAlignment="1">
      <alignment horizontal="center" vertical="center"/>
    </xf>
    <xf numFmtId="165" fontId="1" fillId="5" borderId="57" xfId="0" applyNumberFormat="1" applyFont="1" applyFill="1" applyBorder="1" applyAlignment="1">
      <alignment horizontal="center" vertical="center"/>
    </xf>
    <xf numFmtId="0" fontId="2" fillId="0" borderId="2" xfId="0" applyFont="1" applyBorder="1" applyAlignment="1">
      <alignment horizontal="center" vertical="center"/>
    </xf>
    <xf numFmtId="0" fontId="4" fillId="0" borderId="3" xfId="0" applyFont="1" applyBorder="1"/>
    <xf numFmtId="0" fontId="2" fillId="2" borderId="4" xfId="0" applyFont="1" applyFill="1" applyBorder="1" applyAlignment="1">
      <alignment horizontal="center" vertical="center"/>
    </xf>
    <xf numFmtId="0" fontId="4" fillId="0" borderId="5" xfId="0" applyFont="1" applyBorder="1"/>
    <xf numFmtId="0" fontId="4" fillId="0" borderId="6" xfId="0" applyFont="1" applyBorder="1"/>
    <xf numFmtId="0" fontId="5" fillId="4" borderId="8" xfId="0" applyFont="1" applyFill="1" applyBorder="1" applyAlignment="1">
      <alignment horizontal="center" vertical="center"/>
    </xf>
    <xf numFmtId="0" fontId="4" fillId="0" borderId="9" xfId="0" applyFont="1" applyBorder="1"/>
    <xf numFmtId="0" fontId="4" fillId="0" borderId="10" xfId="0" applyFont="1" applyBorder="1"/>
    <xf numFmtId="0" fontId="6" fillId="0" borderId="0" xfId="0" applyFont="1" applyAlignment="1">
      <alignment horizontal="center" vertical="center" wrapText="1"/>
    </xf>
    <xf numFmtId="0" fontId="0" fillId="0" borderId="0" xfId="0"/>
    <xf numFmtId="0" fontId="7" fillId="3" borderId="8" xfId="0" applyFont="1" applyFill="1" applyBorder="1" applyAlignment="1">
      <alignment horizontal="center" vertical="center" wrapText="1"/>
    </xf>
    <xf numFmtId="0" fontId="1" fillId="4" borderId="8" xfId="0" applyFont="1" applyFill="1" applyBorder="1" applyAlignment="1">
      <alignment horizontal="center" vertical="center"/>
    </xf>
    <xf numFmtId="0" fontId="6" fillId="0" borderId="0" xfId="0" applyFont="1" applyAlignment="1">
      <alignment horizontal="lef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xf>
    <xf numFmtId="0" fontId="4" fillId="0" borderId="13" xfId="0" applyFont="1" applyBorder="1"/>
    <xf numFmtId="0" fontId="4" fillId="0" borderId="18" xfId="0" applyFont="1" applyBorder="1"/>
    <xf numFmtId="0" fontId="1" fillId="0" borderId="0" xfId="0" applyFont="1" applyAlignment="1">
      <alignment horizontal="center" vertical="center"/>
    </xf>
    <xf numFmtId="0" fontId="8" fillId="0" borderId="0" xfId="0" applyFont="1" applyAlignment="1">
      <alignment horizontal="center" vertical="center" wrapText="1"/>
    </xf>
    <xf numFmtId="0" fontId="1" fillId="5" borderId="12" xfId="0" applyFont="1" applyFill="1" applyBorder="1" applyAlignment="1">
      <alignment horizontal="center" vertical="center" wrapText="1"/>
    </xf>
    <xf numFmtId="0" fontId="2" fillId="0" borderId="0" xfId="0" applyFont="1" applyAlignment="1">
      <alignment horizontal="center" vertical="center" wrapText="1"/>
    </xf>
    <xf numFmtId="0" fontId="1" fillId="5" borderId="42" xfId="0" applyFont="1" applyFill="1" applyBorder="1" applyAlignment="1">
      <alignment horizontal="center" vertical="center"/>
    </xf>
    <xf numFmtId="0" fontId="4" fillId="0" borderId="51" xfId="0" applyFont="1" applyBorder="1"/>
    <xf numFmtId="0" fontId="4" fillId="0" borderId="43" xfId="0" applyFont="1" applyBorder="1"/>
    <xf numFmtId="0" fontId="1" fillId="5" borderId="62" xfId="0" applyFont="1" applyFill="1" applyBorder="1" applyAlignment="1">
      <alignment horizontal="center" vertical="center"/>
    </xf>
    <xf numFmtId="0" fontId="4" fillId="0" borderId="63" xfId="0" applyFont="1" applyBorder="1"/>
    <xf numFmtId="0" fontId="4" fillId="0" borderId="64" xfId="0" applyFont="1" applyBorder="1"/>
    <xf numFmtId="0" fontId="6" fillId="0" borderId="0" xfId="0" applyFont="1" applyAlignment="1">
      <alignment horizontal="center" vertical="center"/>
    </xf>
    <xf numFmtId="0" fontId="1" fillId="5" borderId="42" xfId="0" applyFont="1" applyFill="1" applyBorder="1" applyAlignment="1">
      <alignment horizontal="center" vertical="center" wrapText="1"/>
    </xf>
    <xf numFmtId="0" fontId="6" fillId="6" borderId="8" xfId="0" applyFont="1" applyFill="1" applyBorder="1" applyAlignment="1">
      <alignment horizontal="left" vertical="center" wrapText="1"/>
    </xf>
    <xf numFmtId="0" fontId="1" fillId="5" borderId="45" xfId="0" applyFont="1" applyFill="1" applyBorder="1" applyAlignment="1">
      <alignment horizontal="center" vertical="center" wrapText="1"/>
    </xf>
    <xf numFmtId="0" fontId="4" fillId="0" borderId="48" xfId="0" applyFont="1" applyBorder="1"/>
    <xf numFmtId="0" fontId="1" fillId="5" borderId="52" xfId="0" applyFont="1" applyFill="1" applyBorder="1" applyAlignment="1">
      <alignment horizontal="center" vertical="center" wrapText="1"/>
    </xf>
    <xf numFmtId="0" fontId="4" fillId="0" borderId="56" xfId="0" applyFont="1" applyBorder="1"/>
    <xf numFmtId="0" fontId="1" fillId="5" borderId="53" xfId="0" applyFont="1" applyFill="1" applyBorder="1" applyAlignment="1">
      <alignment horizontal="center" vertical="center" wrapText="1"/>
    </xf>
    <xf numFmtId="0" fontId="4" fillId="0" borderId="54" xfId="0" applyFont="1" applyBorder="1"/>
    <xf numFmtId="0" fontId="4" fillId="0" borderId="55" xfId="0" applyFont="1" applyBorder="1"/>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workbookViewId="0">
      <selection activeCell="H9" sqref="H9"/>
    </sheetView>
  </sheetViews>
  <sheetFormatPr defaultColWidth="14.453125" defaultRowHeight="15" customHeight="1" x14ac:dyDescent="0.35"/>
  <cols>
    <col min="1" max="1" width="8.81640625" customWidth="1"/>
    <col min="2" max="2" width="5.1796875" bestFit="1" customWidth="1"/>
    <col min="3" max="3" width="29.81640625" customWidth="1"/>
    <col min="4" max="4" width="8.81640625" customWidth="1"/>
    <col min="5" max="5" width="8.7265625" customWidth="1"/>
    <col min="6" max="6" width="12.453125" customWidth="1"/>
    <col min="7" max="7" width="15.81640625" customWidth="1"/>
    <col min="8" max="8" width="14.08984375" customWidth="1"/>
    <col min="9" max="26" width="8.7265625" customWidth="1"/>
  </cols>
  <sheetData>
    <row r="1" spans="1:26" ht="13.5" customHeight="1" x14ac:dyDescent="0.35">
      <c r="A1" s="1" t="s">
        <v>0</v>
      </c>
      <c r="B1" s="2"/>
      <c r="C1" s="2"/>
      <c r="D1" s="2"/>
      <c r="E1" s="2"/>
      <c r="F1" s="2"/>
      <c r="G1" s="2"/>
      <c r="H1" s="2"/>
      <c r="I1" s="3"/>
      <c r="J1" s="3"/>
      <c r="K1" s="3"/>
      <c r="L1" s="3"/>
      <c r="M1" s="3"/>
      <c r="N1" s="3"/>
      <c r="O1" s="3"/>
      <c r="P1" s="3"/>
      <c r="Q1" s="3"/>
      <c r="R1" s="3"/>
      <c r="S1" s="3"/>
      <c r="T1" s="3"/>
      <c r="U1" s="3"/>
      <c r="V1" s="3"/>
      <c r="W1" s="3"/>
      <c r="X1" s="3"/>
      <c r="Y1" s="3"/>
      <c r="Z1" s="3"/>
    </row>
    <row r="2" spans="1:26" ht="13.5" customHeight="1" x14ac:dyDescent="0.35">
      <c r="A2" s="2" t="s">
        <v>1</v>
      </c>
      <c r="B2" s="2"/>
      <c r="C2" s="2"/>
      <c r="D2" s="2"/>
      <c r="E2" s="2"/>
      <c r="F2" s="2"/>
      <c r="G2" s="2"/>
      <c r="H2" s="2"/>
      <c r="I2" s="3"/>
      <c r="J2" s="3"/>
      <c r="K2" s="3"/>
      <c r="L2" s="3"/>
      <c r="M2" s="3"/>
      <c r="N2" s="3"/>
      <c r="O2" s="3"/>
      <c r="P2" s="3"/>
      <c r="Q2" s="3"/>
      <c r="R2" s="3"/>
      <c r="S2" s="3"/>
      <c r="T2" s="3"/>
      <c r="U2" s="3"/>
      <c r="V2" s="3"/>
      <c r="W2" s="3"/>
      <c r="X2" s="3"/>
      <c r="Y2" s="3"/>
      <c r="Z2" s="3"/>
    </row>
    <row r="3" spans="1:26" ht="13.5" customHeight="1" x14ac:dyDescent="0.35">
      <c r="A3" s="2" t="s">
        <v>2</v>
      </c>
      <c r="B3" s="2"/>
      <c r="C3" s="2"/>
      <c r="D3" s="2"/>
      <c r="E3" s="2"/>
      <c r="F3" s="2"/>
      <c r="G3" s="2"/>
      <c r="H3" s="2"/>
      <c r="I3" s="3"/>
      <c r="J3" s="3"/>
      <c r="K3" s="3"/>
      <c r="L3" s="3"/>
      <c r="M3" s="3"/>
      <c r="N3" s="3"/>
      <c r="O3" s="3"/>
      <c r="P3" s="3"/>
      <c r="Q3" s="3"/>
      <c r="R3" s="3"/>
      <c r="S3" s="3"/>
      <c r="T3" s="3"/>
      <c r="U3" s="3"/>
      <c r="V3" s="3"/>
      <c r="W3" s="3"/>
      <c r="X3" s="3"/>
      <c r="Y3" s="3"/>
      <c r="Z3" s="3"/>
    </row>
    <row r="4" spans="1:26" ht="13.5" customHeight="1" x14ac:dyDescent="0.35">
      <c r="A4" s="2" t="s">
        <v>3</v>
      </c>
      <c r="B4" s="2"/>
      <c r="C4" s="2"/>
      <c r="D4" s="2"/>
      <c r="E4" s="2"/>
      <c r="F4" s="2"/>
      <c r="G4" s="2"/>
      <c r="H4" s="2"/>
      <c r="I4" s="3"/>
      <c r="J4" s="3"/>
      <c r="K4" s="3"/>
      <c r="L4" s="3"/>
      <c r="M4" s="3"/>
      <c r="N4" s="3"/>
      <c r="O4" s="3"/>
      <c r="P4" s="3"/>
      <c r="Q4" s="3"/>
      <c r="R4" s="3"/>
      <c r="S4" s="3"/>
      <c r="T4" s="3"/>
      <c r="U4" s="3"/>
      <c r="V4" s="3"/>
      <c r="W4" s="3"/>
      <c r="X4" s="3"/>
      <c r="Y4" s="3"/>
      <c r="Z4" s="3"/>
    </row>
    <row r="5" spans="1:26" ht="13.5" customHeight="1" x14ac:dyDescent="0.35">
      <c r="A5" s="2"/>
      <c r="B5" s="2"/>
      <c r="C5" s="2"/>
      <c r="D5" s="2"/>
      <c r="E5" s="2"/>
      <c r="F5" s="2"/>
      <c r="G5" s="2"/>
      <c r="H5" s="2"/>
      <c r="I5" s="3"/>
      <c r="J5" s="3"/>
      <c r="K5" s="3"/>
      <c r="L5" s="3"/>
      <c r="M5" s="3"/>
      <c r="N5" s="3"/>
      <c r="O5" s="3"/>
      <c r="P5" s="3"/>
      <c r="Q5" s="3"/>
      <c r="R5" s="3"/>
      <c r="S5" s="3"/>
      <c r="T5" s="3"/>
      <c r="U5" s="3"/>
      <c r="V5" s="3"/>
      <c r="W5" s="3"/>
      <c r="X5" s="3"/>
      <c r="Y5" s="3"/>
      <c r="Z5" s="3"/>
    </row>
    <row r="6" spans="1:26" ht="13.5" customHeight="1" x14ac:dyDescent="0.35">
      <c r="A6" s="4" t="s">
        <v>4</v>
      </c>
      <c r="B6" s="4" t="s">
        <v>5</v>
      </c>
      <c r="C6" s="4" t="s">
        <v>6</v>
      </c>
      <c r="D6" s="4" t="s">
        <v>7</v>
      </c>
      <c r="E6" s="4" t="s">
        <v>8</v>
      </c>
      <c r="F6" s="4" t="s">
        <v>9</v>
      </c>
      <c r="G6" s="4" t="s">
        <v>10</v>
      </c>
      <c r="H6" s="4" t="s">
        <v>11</v>
      </c>
      <c r="I6" s="3"/>
      <c r="J6" s="3"/>
      <c r="K6" s="3"/>
      <c r="L6" s="3"/>
      <c r="M6" s="3"/>
      <c r="N6" s="3"/>
      <c r="O6" s="3"/>
      <c r="P6" s="3"/>
      <c r="Q6" s="3"/>
      <c r="R6" s="3"/>
      <c r="S6" s="3"/>
      <c r="T6" s="3"/>
      <c r="U6" s="3"/>
      <c r="V6" s="3"/>
      <c r="W6" s="3"/>
      <c r="X6" s="3"/>
      <c r="Y6" s="3"/>
      <c r="Z6" s="3"/>
    </row>
    <row r="7" spans="1:26" ht="75" x14ac:dyDescent="0.35">
      <c r="A7" s="193">
        <v>1</v>
      </c>
      <c r="B7" s="6">
        <v>1</v>
      </c>
      <c r="C7" s="7" t="s">
        <v>12</v>
      </c>
      <c r="D7" s="6">
        <v>1627</v>
      </c>
      <c r="E7" s="6" t="s">
        <v>13</v>
      </c>
      <c r="F7" s="6">
        <f t="shared" ref="F7:F8" si="0">24</f>
        <v>24</v>
      </c>
      <c r="G7" s="8">
        <f>PCFP!D607</f>
        <v>10014.259731517857</v>
      </c>
      <c r="H7" s="8">
        <f t="shared" ref="H7:H8" si="1">G7*F7</f>
        <v>240342.23355642857</v>
      </c>
      <c r="I7" s="3"/>
      <c r="J7" s="3"/>
      <c r="K7" s="3"/>
      <c r="L7" s="3"/>
      <c r="M7" s="3"/>
      <c r="N7" s="3"/>
      <c r="O7" s="3"/>
      <c r="P7" s="3"/>
      <c r="Q7" s="3"/>
      <c r="R7" s="3"/>
      <c r="S7" s="3"/>
      <c r="T7" s="3"/>
      <c r="U7" s="3"/>
      <c r="V7" s="3"/>
      <c r="W7" s="3"/>
      <c r="X7" s="3"/>
      <c r="Y7" s="3"/>
      <c r="Z7" s="3"/>
    </row>
    <row r="8" spans="1:26" ht="75" x14ac:dyDescent="0.35">
      <c r="A8" s="194"/>
      <c r="B8" s="6">
        <v>2</v>
      </c>
      <c r="C8" s="7" t="s">
        <v>315</v>
      </c>
      <c r="D8" s="6">
        <v>1627</v>
      </c>
      <c r="E8" s="6" t="s">
        <v>13</v>
      </c>
      <c r="F8" s="6">
        <f t="shared" si="0"/>
        <v>24</v>
      </c>
      <c r="G8" s="8">
        <f>PCFP!E607</f>
        <v>8278.2824467551545</v>
      </c>
      <c r="H8" s="9">
        <f t="shared" si="1"/>
        <v>198678.77872212371</v>
      </c>
      <c r="I8" s="3"/>
      <c r="J8" s="3"/>
      <c r="K8" s="3"/>
      <c r="L8" s="3"/>
      <c r="M8" s="3"/>
      <c r="N8" s="3"/>
      <c r="O8" s="3"/>
      <c r="P8" s="3"/>
      <c r="Q8" s="3"/>
      <c r="R8" s="3"/>
      <c r="S8" s="3"/>
      <c r="T8" s="3"/>
      <c r="U8" s="3"/>
      <c r="V8" s="3"/>
      <c r="W8" s="3"/>
      <c r="X8" s="3"/>
      <c r="Y8" s="3"/>
      <c r="Z8" s="3"/>
    </row>
    <row r="9" spans="1:26" ht="13.5" customHeight="1" x14ac:dyDescent="0.35">
      <c r="A9" s="195" t="s">
        <v>14</v>
      </c>
      <c r="B9" s="196"/>
      <c r="C9" s="196"/>
      <c r="D9" s="196"/>
      <c r="E9" s="196"/>
      <c r="F9" s="196"/>
      <c r="G9" s="197"/>
      <c r="H9" s="10">
        <f>SUM(H7:H8)</f>
        <v>439021.01227855228</v>
      </c>
      <c r="I9" s="3"/>
      <c r="J9" s="3"/>
      <c r="K9" s="3"/>
      <c r="L9" s="3"/>
      <c r="M9" s="3"/>
      <c r="N9" s="3"/>
      <c r="O9" s="3"/>
      <c r="P9" s="3"/>
      <c r="Q9" s="3"/>
      <c r="R9" s="3"/>
      <c r="S9" s="3"/>
      <c r="T9" s="3"/>
      <c r="U9" s="3"/>
      <c r="V9" s="3"/>
      <c r="W9" s="3"/>
      <c r="X9" s="3"/>
      <c r="Y9" s="3"/>
      <c r="Z9" s="3"/>
    </row>
    <row r="10" spans="1:26" ht="13.5" customHeight="1" x14ac:dyDescent="0.3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3.5" customHeight="1" x14ac:dyDescent="0.3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3.5" customHeight="1" x14ac:dyDescent="0.3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3.5" customHeight="1" x14ac:dyDescent="0.3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3.5" customHeight="1" x14ac:dyDescent="0.35">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3.5" customHeight="1" x14ac:dyDescent="0.3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3.5" customHeight="1" x14ac:dyDescent="0.35">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3.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3.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3.5" customHeight="1" x14ac:dyDescent="0.3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3.5" customHeight="1" x14ac:dyDescent="0.3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3.5" customHeight="1" x14ac:dyDescent="0.3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3.5" customHeight="1" x14ac:dyDescent="0.3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3.5" customHeight="1" x14ac:dyDescent="0.3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3.5" customHeight="1" x14ac:dyDescent="0.3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3.5" customHeight="1" x14ac:dyDescent="0.3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3.5" customHeight="1" x14ac:dyDescent="0.3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3.5" customHeight="1" x14ac:dyDescent="0.3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3.5" customHeight="1" x14ac:dyDescent="0.3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3.5" customHeight="1" x14ac:dyDescent="0.3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3.5"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3.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3.5"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3.5" customHeight="1" x14ac:dyDescent="0.3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3.5" customHeight="1" x14ac:dyDescent="0.3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3.5" customHeight="1" x14ac:dyDescent="0.3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3.5" customHeight="1" x14ac:dyDescent="0.3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3.5" customHeight="1" x14ac:dyDescent="0.3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3.5" customHeight="1" x14ac:dyDescent="0.3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3.5" customHeight="1" x14ac:dyDescent="0.3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3.5" customHeight="1" x14ac:dyDescent="0.3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3.5" customHeight="1" x14ac:dyDescent="0.3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3.5" customHeight="1" x14ac:dyDescent="0.3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3.5" customHeight="1" x14ac:dyDescent="0.3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3.5" customHeight="1" x14ac:dyDescent="0.3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3.5" customHeight="1" x14ac:dyDescent="0.3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3.5" customHeight="1" x14ac:dyDescent="0.3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3.5" customHeight="1" x14ac:dyDescent="0.3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3.5" customHeight="1" x14ac:dyDescent="0.3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3.5" customHeight="1" x14ac:dyDescent="0.3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3.5" customHeight="1" x14ac:dyDescent="0.3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3.5" customHeight="1" x14ac:dyDescent="0.3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3.5" customHeight="1" x14ac:dyDescent="0.3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3.5" customHeight="1" x14ac:dyDescent="0.3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3.5" customHeight="1" x14ac:dyDescent="0.3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3.5" customHeight="1" x14ac:dyDescent="0.3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3.5" customHeight="1" x14ac:dyDescent="0.3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3.5" customHeight="1" x14ac:dyDescent="0.3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3.5" customHeight="1" x14ac:dyDescent="0.3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3.5" customHeight="1" x14ac:dyDescent="0.3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3.5" customHeight="1" x14ac:dyDescent="0.3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3.5" customHeight="1" x14ac:dyDescent="0.3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3.5" customHeight="1" x14ac:dyDescent="0.3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3.5" customHeight="1" x14ac:dyDescent="0.3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3.5" customHeight="1" x14ac:dyDescent="0.3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3.5" customHeight="1" x14ac:dyDescent="0.3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3.5" customHeight="1" x14ac:dyDescent="0.3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3.5" customHeight="1" x14ac:dyDescent="0.3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3.5" customHeight="1" x14ac:dyDescent="0.3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3.5" customHeight="1" x14ac:dyDescent="0.3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3.5" customHeight="1" x14ac:dyDescent="0.3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3.5" customHeight="1" x14ac:dyDescent="0.3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3.5" customHeight="1" x14ac:dyDescent="0.3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3.5" customHeight="1" x14ac:dyDescent="0.3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3.5" customHeight="1" x14ac:dyDescent="0.3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3.5" customHeight="1" x14ac:dyDescent="0.3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3.5" customHeight="1" x14ac:dyDescent="0.3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3.5" customHeight="1" x14ac:dyDescent="0.3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3.5" customHeight="1" x14ac:dyDescent="0.3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3.5"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3.5"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3.5"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3.5"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3.5"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3.5"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3.5"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3.5"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3.5"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3.5"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3.5"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3.5"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3.5"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3.5"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3.5"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3.5"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3.5"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3.5"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3.5"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3.5"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3.5"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3.5"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5"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5"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5"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5"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5"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5"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3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3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3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3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3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3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3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3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3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3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3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3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3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3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3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3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3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3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3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3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3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3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3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3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3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3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3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3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3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3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3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3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3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3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3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3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3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3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3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3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3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3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3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3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3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3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3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3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3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3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3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3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3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3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3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3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3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3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3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3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3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3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3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3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3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3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3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3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3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3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3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3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3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3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3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3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3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3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3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3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3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3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3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3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3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3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3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3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3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3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3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3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3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3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3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3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3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3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3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3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3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3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3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3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3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3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3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3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3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3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3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3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3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3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3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3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3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3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3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3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3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3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3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3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3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3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3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3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3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3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3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3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3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3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3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3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3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3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3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3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3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3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3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3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3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3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3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3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3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3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3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3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3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3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3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3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3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3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3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3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3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3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3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3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3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3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3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3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3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3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3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3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3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3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3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3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3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3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3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3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3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3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3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3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3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3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3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3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3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3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3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3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3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3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3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3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3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3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3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3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3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3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3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3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3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3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3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3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3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3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3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3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3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3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3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3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3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3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3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3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3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3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3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3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3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3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3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3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3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3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3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3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3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3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3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3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3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3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3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3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3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3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3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3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3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3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3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3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3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3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3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3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3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3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3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3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3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3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3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3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3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3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3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3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3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3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3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3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3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3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3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3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3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3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3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3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3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3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3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3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3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3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3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3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3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3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3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3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3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3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3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3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3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3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3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3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3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3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3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3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3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3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3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3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3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3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3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3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3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3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3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3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3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3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3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3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3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3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3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3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3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3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3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3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3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3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3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3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3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3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3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3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3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3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3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3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3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3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3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3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3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3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3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3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3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3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3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3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3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3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3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3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3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3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3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3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3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3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3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3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3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3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3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3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3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3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3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3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3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3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3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3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3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3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3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3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3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3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3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3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3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3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3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3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3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3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3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3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3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3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3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3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3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3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3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3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3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3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3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3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3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3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3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3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3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3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3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3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3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3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3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3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3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3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3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3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3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3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3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3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3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3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3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3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3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3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3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3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3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3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3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3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3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3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3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3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3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3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3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3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3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3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3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3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3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3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3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3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3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3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3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3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3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3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3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5" customHeight="1" x14ac:dyDescent="0.3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5" customHeight="1" x14ac:dyDescent="0.3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5" customHeight="1" x14ac:dyDescent="0.3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5" customHeight="1" x14ac:dyDescent="0.3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5" customHeight="1" x14ac:dyDescent="0.3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5" customHeight="1" x14ac:dyDescent="0.3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2">
    <mergeCell ref="A7:A8"/>
    <mergeCell ref="A9:G9"/>
  </mergeCells>
  <pageMargins left="0.51181102362204722" right="0.51181102362204722" top="0.78740157480314965" bottom="0.78740157480314965" header="0" footer="0"/>
  <pageSetup paperSize="9" fitToHeight="0" orientation="portrait"/>
  <headerFooter>
    <oddHeader>&amp;CPlanilha de Custos e Formação de Preços - Grupo 1 Edital de Pregão Eletrônico n. 90.330/2025 UASG 158154 – IFSP – Instituto Federal de Educação, Ciência e Tecnologia de São Paulo Processo n. 23305.025673.2025-18</oddHeader>
    <oddFooter>&amp;CPágina &amp;P de</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abSelected="1" topLeftCell="A589" zoomScale="70" zoomScaleNormal="70" workbookViewId="0">
      <selection activeCell="F547" sqref="F547"/>
    </sheetView>
  </sheetViews>
  <sheetFormatPr defaultColWidth="14.453125" defaultRowHeight="15" customHeight="1" x14ac:dyDescent="0.35"/>
  <cols>
    <col min="1" max="1" width="34.453125" customWidth="1"/>
    <col min="2" max="2" width="19.26953125" customWidth="1"/>
    <col min="3" max="4" width="22.26953125" customWidth="1"/>
    <col min="5" max="5" width="18.54296875" customWidth="1"/>
    <col min="6" max="6" width="17.7265625" customWidth="1"/>
    <col min="7" max="7" width="15.81640625" customWidth="1"/>
    <col min="8" max="26" width="9.08984375" customWidth="1"/>
  </cols>
  <sheetData>
    <row r="1" spans="1:26" ht="24" customHeight="1" x14ac:dyDescent="0.35">
      <c r="A1" s="198" t="s">
        <v>15</v>
      </c>
      <c r="B1" s="199"/>
      <c r="C1" s="199"/>
      <c r="D1" s="199"/>
      <c r="E1" s="199"/>
      <c r="F1" s="199"/>
      <c r="G1" s="199"/>
      <c r="H1" s="200"/>
      <c r="I1" s="11"/>
      <c r="J1" s="11"/>
      <c r="K1" s="11"/>
      <c r="L1" s="11"/>
      <c r="M1" s="11"/>
      <c r="N1" s="11"/>
      <c r="O1" s="11"/>
      <c r="P1" s="11"/>
      <c r="Q1" s="11"/>
      <c r="R1" s="11"/>
      <c r="S1" s="11"/>
      <c r="T1" s="11"/>
      <c r="U1" s="11"/>
      <c r="V1" s="11"/>
      <c r="W1" s="11"/>
      <c r="X1" s="11"/>
      <c r="Y1" s="11"/>
      <c r="Z1" s="11"/>
    </row>
    <row r="2" spans="1:26" ht="22.5" customHeight="1" x14ac:dyDescent="0.35">
      <c r="A2" s="201" t="s">
        <v>16</v>
      </c>
      <c r="B2" s="202"/>
      <c r="C2" s="202"/>
      <c r="D2" s="202"/>
      <c r="E2" s="202"/>
      <c r="F2" s="202"/>
      <c r="G2" s="202"/>
      <c r="H2" s="202"/>
      <c r="I2" s="11"/>
      <c r="J2" s="11"/>
      <c r="K2" s="11"/>
      <c r="L2" s="11"/>
      <c r="M2" s="11"/>
      <c r="N2" s="11"/>
      <c r="O2" s="11"/>
      <c r="P2" s="11"/>
      <c r="Q2" s="11"/>
      <c r="R2" s="11"/>
      <c r="S2" s="11"/>
      <c r="T2" s="11"/>
      <c r="U2" s="11"/>
      <c r="V2" s="11"/>
      <c r="W2" s="11"/>
      <c r="X2" s="11"/>
      <c r="Y2" s="11"/>
      <c r="Z2" s="11"/>
    </row>
    <row r="3" spans="1:26" ht="24" customHeight="1" x14ac:dyDescent="0.35">
      <c r="A3" s="12"/>
      <c r="B3" s="203" t="s">
        <v>17</v>
      </c>
      <c r="C3" s="199"/>
      <c r="D3" s="199"/>
      <c r="E3" s="200"/>
      <c r="F3" s="12"/>
      <c r="G3" s="13"/>
      <c r="H3" s="13"/>
      <c r="I3" s="11"/>
      <c r="J3" s="11"/>
      <c r="K3" s="11"/>
      <c r="L3" s="11"/>
      <c r="M3" s="11"/>
      <c r="N3" s="11"/>
      <c r="O3" s="11"/>
      <c r="P3" s="11"/>
      <c r="Q3" s="11"/>
      <c r="R3" s="11"/>
      <c r="S3" s="11"/>
      <c r="T3" s="11"/>
      <c r="U3" s="11"/>
      <c r="V3" s="11"/>
      <c r="W3" s="11"/>
      <c r="X3" s="11"/>
      <c r="Y3" s="11"/>
      <c r="Z3" s="11"/>
    </row>
    <row r="4" spans="1:26" ht="24" customHeight="1" x14ac:dyDescent="0.35">
      <c r="A4" s="204" t="s">
        <v>18</v>
      </c>
      <c r="B4" s="199"/>
      <c r="C4" s="199"/>
      <c r="D4" s="199"/>
      <c r="E4" s="199"/>
      <c r="F4" s="199"/>
      <c r="G4" s="199"/>
      <c r="H4" s="200"/>
      <c r="I4" s="11"/>
      <c r="J4" s="11"/>
      <c r="K4" s="11"/>
      <c r="L4" s="11"/>
      <c r="M4" s="11"/>
      <c r="N4" s="11"/>
      <c r="O4" s="11"/>
      <c r="P4" s="11"/>
      <c r="Q4" s="11"/>
      <c r="R4" s="11"/>
      <c r="S4" s="11"/>
      <c r="T4" s="11"/>
      <c r="U4" s="11"/>
      <c r="V4" s="11"/>
      <c r="W4" s="11"/>
      <c r="X4" s="11"/>
      <c r="Y4" s="11"/>
      <c r="Z4" s="11"/>
    </row>
    <row r="5" spans="1:26" ht="40.5" customHeight="1" x14ac:dyDescent="0.35">
      <c r="A5" s="205" t="s">
        <v>19</v>
      </c>
      <c r="B5" s="202"/>
      <c r="C5" s="202"/>
      <c r="D5" s="202"/>
      <c r="E5" s="202"/>
      <c r="F5" s="202"/>
      <c r="G5" s="202"/>
      <c r="H5" s="202"/>
      <c r="I5" s="11"/>
      <c r="J5" s="11"/>
      <c r="K5" s="11"/>
      <c r="L5" s="11"/>
      <c r="M5" s="11"/>
      <c r="N5" s="11"/>
      <c r="O5" s="11"/>
      <c r="P5" s="11"/>
      <c r="Q5" s="11"/>
      <c r="R5" s="11"/>
      <c r="S5" s="11"/>
      <c r="T5" s="11"/>
      <c r="U5" s="11"/>
      <c r="V5" s="11"/>
      <c r="W5" s="11"/>
      <c r="X5" s="11"/>
      <c r="Y5" s="11"/>
      <c r="Z5" s="11"/>
    </row>
    <row r="6" spans="1:26" ht="24" customHeight="1" x14ac:dyDescent="0.35">
      <c r="A6" s="12"/>
      <c r="B6" s="12"/>
      <c r="C6" s="12"/>
      <c r="D6" s="12"/>
      <c r="E6" s="12"/>
      <c r="F6" s="12"/>
      <c r="G6" s="13"/>
      <c r="H6" s="13"/>
      <c r="I6" s="11"/>
      <c r="J6" s="11"/>
      <c r="K6" s="11"/>
      <c r="L6" s="11"/>
      <c r="M6" s="11"/>
      <c r="N6" s="11"/>
      <c r="O6" s="11"/>
      <c r="P6" s="11"/>
      <c r="Q6" s="11"/>
      <c r="R6" s="11"/>
      <c r="S6" s="11"/>
      <c r="T6" s="11"/>
      <c r="U6" s="11"/>
      <c r="V6" s="11"/>
      <c r="W6" s="11"/>
      <c r="X6" s="11"/>
      <c r="Y6" s="11"/>
      <c r="Z6" s="11"/>
    </row>
    <row r="7" spans="1:26" ht="24" customHeight="1" x14ac:dyDescent="0.35">
      <c r="A7" s="206" t="s">
        <v>20</v>
      </c>
      <c r="B7" s="199"/>
      <c r="C7" s="199"/>
      <c r="D7" s="199"/>
      <c r="E7" s="199"/>
      <c r="F7" s="199"/>
      <c r="G7" s="199"/>
      <c r="H7" s="200"/>
      <c r="I7" s="11"/>
      <c r="J7" s="11"/>
      <c r="K7" s="11"/>
      <c r="L7" s="11"/>
      <c r="M7" s="11"/>
      <c r="N7" s="11"/>
      <c r="O7" s="11"/>
      <c r="P7" s="11"/>
      <c r="Q7" s="11"/>
      <c r="R7" s="11"/>
      <c r="S7" s="11"/>
      <c r="T7" s="11"/>
      <c r="U7" s="11"/>
      <c r="V7" s="11"/>
      <c r="W7" s="11"/>
      <c r="X7" s="11"/>
      <c r="Y7" s="11"/>
      <c r="Z7" s="11"/>
    </row>
    <row r="8" spans="1:26" ht="33.75" customHeight="1" x14ac:dyDescent="0.35">
      <c r="A8" s="205" t="s">
        <v>21</v>
      </c>
      <c r="B8" s="202"/>
      <c r="C8" s="202"/>
      <c r="D8" s="202"/>
      <c r="E8" s="202"/>
      <c r="F8" s="202"/>
      <c r="G8" s="202"/>
      <c r="H8" s="202"/>
      <c r="I8" s="11"/>
      <c r="J8" s="11"/>
      <c r="K8" s="11"/>
      <c r="L8" s="11"/>
      <c r="M8" s="11"/>
      <c r="N8" s="11"/>
      <c r="O8" s="11"/>
      <c r="P8" s="11"/>
      <c r="Q8" s="11"/>
      <c r="R8" s="11"/>
      <c r="S8" s="11"/>
      <c r="T8" s="11"/>
      <c r="U8" s="11"/>
      <c r="V8" s="11"/>
      <c r="W8" s="11"/>
      <c r="X8" s="11"/>
      <c r="Y8" s="11"/>
      <c r="Z8" s="11"/>
    </row>
    <row r="9" spans="1:26" ht="24" customHeight="1" x14ac:dyDescent="0.35">
      <c r="A9" s="11"/>
      <c r="B9" s="11"/>
      <c r="C9" s="11"/>
      <c r="D9" s="11"/>
      <c r="E9" s="11"/>
      <c r="F9" s="11"/>
      <c r="G9" s="11"/>
      <c r="H9" s="11"/>
      <c r="I9" s="11"/>
      <c r="J9" s="11"/>
      <c r="K9" s="11"/>
      <c r="L9" s="11"/>
      <c r="M9" s="11"/>
      <c r="N9" s="11"/>
      <c r="O9" s="11"/>
      <c r="P9" s="11"/>
      <c r="Q9" s="11"/>
      <c r="R9" s="11"/>
      <c r="S9" s="11"/>
      <c r="T9" s="11"/>
      <c r="U9" s="11"/>
      <c r="V9" s="11"/>
      <c r="W9" s="11"/>
      <c r="X9" s="11"/>
      <c r="Y9" s="11"/>
      <c r="Z9" s="11"/>
    </row>
    <row r="10" spans="1:26" ht="24" customHeight="1" x14ac:dyDescent="0.35">
      <c r="A10" s="207" t="s">
        <v>20</v>
      </c>
      <c r="B10" s="208"/>
      <c r="C10" s="11"/>
      <c r="D10" s="11"/>
      <c r="E10" s="11"/>
      <c r="F10" s="11"/>
      <c r="G10" s="11"/>
      <c r="H10" s="11"/>
      <c r="I10" s="11"/>
      <c r="J10" s="11"/>
      <c r="K10" s="11"/>
      <c r="L10" s="11"/>
      <c r="M10" s="11"/>
      <c r="N10" s="11"/>
      <c r="O10" s="11"/>
      <c r="P10" s="11"/>
      <c r="Q10" s="11"/>
      <c r="R10" s="11"/>
      <c r="S10" s="11"/>
      <c r="T10" s="11"/>
      <c r="U10" s="11"/>
      <c r="V10" s="11"/>
      <c r="W10" s="11"/>
      <c r="X10" s="11"/>
      <c r="Y10" s="11"/>
      <c r="Z10" s="11"/>
    </row>
    <row r="11" spans="1:26" ht="24" customHeight="1" x14ac:dyDescent="0.35">
      <c r="A11" s="14" t="s">
        <v>22</v>
      </c>
      <c r="B11" s="15">
        <f>2664.75</f>
        <v>2664.75</v>
      </c>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ht="24" customHeight="1" x14ac:dyDescent="0.35">
      <c r="A12" s="16" t="s">
        <v>313</v>
      </c>
      <c r="B12" s="17">
        <f>2189.97</f>
        <v>2189.9699999999998</v>
      </c>
      <c r="C12" s="18"/>
      <c r="D12" s="11"/>
      <c r="E12" s="11"/>
      <c r="F12" s="11"/>
      <c r="G12" s="11"/>
      <c r="H12" s="11"/>
      <c r="I12" s="11"/>
      <c r="J12" s="11"/>
      <c r="K12" s="11"/>
      <c r="L12" s="11"/>
      <c r="M12" s="11"/>
      <c r="N12" s="11"/>
      <c r="O12" s="11"/>
      <c r="P12" s="11"/>
      <c r="Q12" s="11"/>
      <c r="R12" s="11"/>
      <c r="S12" s="11"/>
      <c r="T12" s="11"/>
      <c r="U12" s="11"/>
      <c r="V12" s="11"/>
      <c r="W12" s="11"/>
      <c r="X12" s="11"/>
      <c r="Y12" s="11"/>
      <c r="Z12" s="11"/>
    </row>
    <row r="13" spans="1:26" ht="24" customHeight="1" x14ac:dyDescent="0.35">
      <c r="A13" s="11" t="s">
        <v>23</v>
      </c>
      <c r="B13" s="19" t="s">
        <v>24</v>
      </c>
      <c r="C13" s="18" t="s">
        <v>25</v>
      </c>
      <c r="D13" s="11"/>
      <c r="E13" s="11"/>
      <c r="F13" s="11"/>
      <c r="G13" s="11"/>
      <c r="H13" s="11"/>
      <c r="I13" s="11"/>
      <c r="J13" s="11"/>
      <c r="K13" s="11"/>
      <c r="L13" s="11"/>
      <c r="M13" s="11"/>
      <c r="N13" s="11"/>
      <c r="O13" s="11"/>
      <c r="P13" s="11"/>
      <c r="Q13" s="11"/>
      <c r="R13" s="11"/>
      <c r="S13" s="11"/>
      <c r="T13" s="11"/>
      <c r="U13" s="11"/>
      <c r="V13" s="11"/>
      <c r="W13" s="11"/>
      <c r="X13" s="11"/>
      <c r="Y13" s="11"/>
      <c r="Z13" s="11"/>
    </row>
    <row r="14" spans="1:26" ht="24" customHeight="1" x14ac:dyDescent="0.35">
      <c r="A14" s="11"/>
      <c r="B14" s="19"/>
      <c r="C14" s="18"/>
      <c r="D14" s="11"/>
      <c r="E14" s="11"/>
      <c r="F14" s="11"/>
      <c r="G14" s="11"/>
      <c r="H14" s="11"/>
      <c r="I14" s="11"/>
      <c r="J14" s="11"/>
      <c r="K14" s="11"/>
      <c r="L14" s="11"/>
      <c r="M14" s="11"/>
      <c r="N14" s="11"/>
      <c r="O14" s="11"/>
      <c r="P14" s="11"/>
      <c r="Q14" s="11"/>
      <c r="R14" s="11"/>
      <c r="S14" s="11"/>
      <c r="T14" s="11"/>
      <c r="U14" s="11"/>
      <c r="V14" s="11"/>
      <c r="W14" s="11"/>
      <c r="X14" s="11"/>
      <c r="Y14" s="11"/>
      <c r="Z14" s="11"/>
    </row>
    <row r="15" spans="1:26" ht="24" customHeight="1" x14ac:dyDescent="0.35">
      <c r="A15" s="11"/>
      <c r="B15" s="19"/>
      <c r="C15" s="18" t="s">
        <v>26</v>
      </c>
      <c r="D15" s="11"/>
      <c r="E15" s="11"/>
      <c r="F15" s="11"/>
      <c r="G15" s="11"/>
      <c r="H15" s="11"/>
      <c r="I15" s="11"/>
      <c r="J15" s="11"/>
      <c r="K15" s="11"/>
      <c r="L15" s="11"/>
      <c r="M15" s="11"/>
      <c r="N15" s="11"/>
      <c r="O15" s="11"/>
      <c r="P15" s="11"/>
      <c r="Q15" s="11"/>
      <c r="R15" s="11"/>
      <c r="S15" s="11"/>
      <c r="T15" s="11"/>
      <c r="U15" s="11"/>
      <c r="V15" s="11"/>
      <c r="W15" s="11"/>
      <c r="X15" s="11"/>
      <c r="Y15" s="11"/>
      <c r="Z15" s="11"/>
    </row>
    <row r="16" spans="1:26" ht="24" customHeight="1" x14ac:dyDescent="0.35">
      <c r="A16" s="11"/>
      <c r="B16" s="11"/>
      <c r="C16" s="18" t="s">
        <v>27</v>
      </c>
      <c r="D16" s="11"/>
      <c r="E16" s="11"/>
      <c r="F16" s="11"/>
      <c r="G16" s="11"/>
      <c r="H16" s="11"/>
      <c r="I16" s="11"/>
      <c r="J16" s="11"/>
      <c r="K16" s="11"/>
      <c r="L16" s="11"/>
      <c r="M16" s="11"/>
      <c r="N16" s="11"/>
      <c r="O16" s="11"/>
      <c r="P16" s="11"/>
      <c r="Q16" s="11"/>
      <c r="R16" s="11"/>
      <c r="S16" s="11"/>
      <c r="T16" s="11"/>
      <c r="U16" s="11"/>
      <c r="V16" s="11"/>
      <c r="W16" s="11"/>
      <c r="X16" s="11"/>
      <c r="Y16" s="11"/>
      <c r="Z16" s="11"/>
    </row>
    <row r="17" spans="1:26" ht="24" customHeight="1" x14ac:dyDescent="0.35">
      <c r="A17" s="206" t="s">
        <v>28</v>
      </c>
      <c r="B17" s="199"/>
      <c r="C17" s="199"/>
      <c r="D17" s="199"/>
      <c r="E17" s="199"/>
      <c r="F17" s="199"/>
      <c r="G17" s="199"/>
      <c r="H17" s="200"/>
      <c r="I17" s="11"/>
      <c r="J17" s="11"/>
      <c r="K17" s="11"/>
      <c r="L17" s="11"/>
      <c r="M17" s="11"/>
      <c r="N17" s="11"/>
      <c r="O17" s="11"/>
      <c r="P17" s="11"/>
      <c r="Q17" s="11"/>
      <c r="R17" s="11"/>
      <c r="S17" s="11"/>
      <c r="T17" s="11"/>
      <c r="U17" s="11"/>
      <c r="V17" s="11"/>
      <c r="W17" s="11"/>
      <c r="X17" s="11"/>
      <c r="Y17" s="11"/>
      <c r="Z17" s="11"/>
    </row>
    <row r="18" spans="1:26" ht="85.5" customHeight="1" x14ac:dyDescent="0.35">
      <c r="A18" s="205" t="s">
        <v>29</v>
      </c>
      <c r="B18" s="202"/>
      <c r="C18" s="202"/>
      <c r="D18" s="202"/>
      <c r="E18" s="202"/>
      <c r="F18" s="202"/>
      <c r="G18" s="202"/>
      <c r="H18" s="202"/>
      <c r="I18" s="11"/>
      <c r="J18" s="11"/>
      <c r="K18" s="11"/>
      <c r="L18" s="11"/>
      <c r="M18" s="11"/>
      <c r="N18" s="11"/>
      <c r="O18" s="11"/>
      <c r="P18" s="11"/>
      <c r="Q18" s="11"/>
      <c r="R18" s="11"/>
      <c r="S18" s="11"/>
      <c r="T18" s="11"/>
      <c r="U18" s="11"/>
      <c r="V18" s="11"/>
      <c r="W18" s="11"/>
      <c r="X18" s="11"/>
      <c r="Y18" s="11"/>
      <c r="Z18" s="11"/>
    </row>
    <row r="19" spans="1:26" ht="24" customHeight="1" x14ac:dyDescent="0.35">
      <c r="A19" s="12"/>
      <c r="B19" s="12"/>
      <c r="C19" s="12"/>
      <c r="D19" s="12"/>
      <c r="E19" s="12"/>
      <c r="F19" s="12"/>
      <c r="G19" s="11"/>
      <c r="H19" s="11"/>
      <c r="I19" s="11"/>
      <c r="J19" s="11"/>
      <c r="K19" s="11"/>
      <c r="L19" s="11"/>
      <c r="M19" s="11"/>
      <c r="N19" s="11"/>
      <c r="O19" s="11"/>
      <c r="P19" s="11"/>
      <c r="Q19" s="11"/>
      <c r="R19" s="11"/>
      <c r="S19" s="11"/>
      <c r="T19" s="11"/>
      <c r="U19" s="11"/>
      <c r="V19" s="11"/>
      <c r="W19" s="11"/>
      <c r="X19" s="11"/>
      <c r="Y19" s="11"/>
      <c r="Z19" s="11"/>
    </row>
    <row r="20" spans="1:26" ht="24" customHeight="1" x14ac:dyDescent="0.35">
      <c r="A20" s="207" t="s">
        <v>28</v>
      </c>
      <c r="B20" s="209"/>
      <c r="C20" s="209"/>
      <c r="D20" s="208"/>
      <c r="E20" s="11"/>
      <c r="F20" s="11"/>
      <c r="G20" s="11"/>
      <c r="H20" s="11"/>
      <c r="I20" s="11"/>
      <c r="J20" s="11"/>
      <c r="K20" s="11"/>
      <c r="L20" s="11"/>
      <c r="M20" s="11"/>
      <c r="N20" s="11"/>
      <c r="O20" s="11"/>
      <c r="P20" s="11"/>
      <c r="Q20" s="11"/>
      <c r="R20" s="11"/>
      <c r="S20" s="11"/>
      <c r="T20" s="11"/>
      <c r="U20" s="11"/>
      <c r="V20" s="11"/>
      <c r="W20" s="11"/>
      <c r="X20" s="11"/>
      <c r="Y20" s="11"/>
      <c r="Z20" s="11"/>
    </row>
    <row r="21" spans="1:26" ht="24" customHeight="1" x14ac:dyDescent="0.35">
      <c r="A21" s="20" t="s">
        <v>30</v>
      </c>
      <c r="B21" s="21" t="s">
        <v>31</v>
      </c>
      <c r="C21" s="21" t="s">
        <v>32</v>
      </c>
      <c r="D21" s="22" t="s">
        <v>33</v>
      </c>
      <c r="E21" s="11"/>
      <c r="F21" s="11"/>
      <c r="G21" s="11"/>
      <c r="H21" s="11"/>
      <c r="I21" s="11"/>
      <c r="J21" s="11"/>
      <c r="K21" s="11"/>
      <c r="L21" s="11"/>
      <c r="M21" s="11"/>
      <c r="N21" s="11"/>
      <c r="O21" s="11"/>
      <c r="P21" s="11"/>
      <c r="Q21" s="11"/>
      <c r="R21" s="11"/>
      <c r="S21" s="11"/>
      <c r="T21" s="11"/>
      <c r="U21" s="11"/>
      <c r="V21" s="11"/>
      <c r="W21" s="11"/>
      <c r="X21" s="11"/>
      <c r="Y21" s="11"/>
      <c r="Z21" s="11"/>
    </row>
    <row r="22" spans="1:26" ht="24" customHeight="1" x14ac:dyDescent="0.35">
      <c r="A22" s="23" t="str">
        <f t="shared" ref="A22:B22" si="0">A11</f>
        <v>Oficial de Manutenção Predial (44h)</v>
      </c>
      <c r="B22" s="24">
        <f t="shared" si="0"/>
        <v>2664.75</v>
      </c>
      <c r="C22" s="25"/>
      <c r="D22" s="26">
        <f t="shared" ref="D22:D23" si="1">B22*C22</f>
        <v>0</v>
      </c>
      <c r="E22" s="13"/>
      <c r="F22" s="11"/>
      <c r="G22" s="13"/>
      <c r="H22" s="13"/>
      <c r="I22" s="11"/>
      <c r="J22" s="11"/>
      <c r="K22" s="11"/>
      <c r="L22" s="11"/>
      <c r="M22" s="11"/>
      <c r="N22" s="11"/>
      <c r="O22" s="11"/>
      <c r="P22" s="11"/>
      <c r="Q22" s="11"/>
      <c r="R22" s="11"/>
      <c r="S22" s="11"/>
      <c r="T22" s="11"/>
      <c r="U22" s="11"/>
      <c r="V22" s="11"/>
      <c r="W22" s="11"/>
      <c r="X22" s="11"/>
      <c r="Y22" s="11"/>
      <c r="Z22" s="11"/>
    </row>
    <row r="23" spans="1:26" ht="24" customHeight="1" x14ac:dyDescent="0.35">
      <c r="A23" s="16" t="str">
        <f t="shared" ref="A23:B23" si="2">A12</f>
        <v>Auxiliar de Manutenção Predial (44h)</v>
      </c>
      <c r="B23" s="27">
        <f t="shared" si="2"/>
        <v>2189.9699999999998</v>
      </c>
      <c r="C23" s="28"/>
      <c r="D23" s="29">
        <f t="shared" si="1"/>
        <v>0</v>
      </c>
      <c r="E23" s="13"/>
      <c r="F23" s="11"/>
      <c r="G23" s="13"/>
      <c r="H23" s="13"/>
      <c r="I23" s="11"/>
      <c r="J23" s="11"/>
      <c r="K23" s="11"/>
      <c r="L23" s="11"/>
      <c r="M23" s="11"/>
      <c r="N23" s="11"/>
      <c r="O23" s="11"/>
      <c r="P23" s="11"/>
      <c r="Q23" s="11"/>
      <c r="R23" s="11"/>
      <c r="S23" s="11"/>
      <c r="T23" s="11"/>
      <c r="U23" s="11"/>
      <c r="V23" s="11"/>
      <c r="W23" s="11"/>
      <c r="X23" s="11"/>
      <c r="Y23" s="11"/>
      <c r="Z23" s="11"/>
    </row>
    <row r="24" spans="1:26" ht="24" customHeight="1" x14ac:dyDescent="0.35">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spans="1:26" ht="24" customHeight="1" x14ac:dyDescent="0.35">
      <c r="A25" s="206" t="s">
        <v>34</v>
      </c>
      <c r="B25" s="199"/>
      <c r="C25" s="199"/>
      <c r="D25" s="199"/>
      <c r="E25" s="199"/>
      <c r="F25" s="199"/>
      <c r="G25" s="199"/>
      <c r="H25" s="200"/>
      <c r="I25" s="11"/>
      <c r="J25" s="11"/>
      <c r="K25" s="11"/>
      <c r="L25" s="11"/>
      <c r="M25" s="11"/>
      <c r="N25" s="11"/>
      <c r="O25" s="11"/>
      <c r="P25" s="11"/>
      <c r="Q25" s="11"/>
      <c r="R25" s="11"/>
      <c r="S25" s="11"/>
      <c r="T25" s="11"/>
      <c r="U25" s="11"/>
      <c r="V25" s="11"/>
      <c r="W25" s="11"/>
      <c r="X25" s="11"/>
      <c r="Y25" s="11"/>
      <c r="Z25" s="11"/>
    </row>
    <row r="26" spans="1:26" ht="72" customHeight="1" x14ac:dyDescent="0.35">
      <c r="A26" s="205" t="s">
        <v>35</v>
      </c>
      <c r="B26" s="202"/>
      <c r="C26" s="202"/>
      <c r="D26" s="202"/>
      <c r="E26" s="202"/>
      <c r="F26" s="202"/>
      <c r="G26" s="202"/>
      <c r="H26" s="202"/>
      <c r="I26" s="11"/>
      <c r="J26" s="11"/>
      <c r="K26" s="11"/>
      <c r="L26" s="11"/>
      <c r="M26" s="11"/>
      <c r="N26" s="11"/>
      <c r="O26" s="11"/>
      <c r="P26" s="11"/>
      <c r="Q26" s="11"/>
      <c r="R26" s="11"/>
      <c r="S26" s="11"/>
      <c r="T26" s="11"/>
      <c r="U26" s="11"/>
      <c r="V26" s="11"/>
      <c r="W26" s="11"/>
      <c r="X26" s="11"/>
      <c r="Y26" s="11"/>
      <c r="Z26" s="11"/>
    </row>
    <row r="27" spans="1:26" ht="24" customHeight="1" x14ac:dyDescent="0.35">
      <c r="A27" s="13"/>
      <c r="B27" s="13"/>
      <c r="C27" s="13"/>
      <c r="D27" s="13"/>
      <c r="E27" s="11"/>
      <c r="F27" s="13"/>
      <c r="G27" s="11"/>
      <c r="H27" s="11"/>
      <c r="I27" s="11"/>
      <c r="J27" s="11"/>
      <c r="K27" s="11"/>
      <c r="L27" s="11"/>
      <c r="M27" s="11"/>
      <c r="N27" s="11"/>
      <c r="O27" s="11"/>
      <c r="P27" s="11"/>
      <c r="Q27" s="11"/>
      <c r="R27" s="11"/>
      <c r="S27" s="11"/>
      <c r="T27" s="11"/>
      <c r="U27" s="11"/>
      <c r="V27" s="11"/>
      <c r="W27" s="11"/>
      <c r="X27" s="11"/>
      <c r="Y27" s="11"/>
      <c r="Z27" s="11"/>
    </row>
    <row r="28" spans="1:26" ht="24" customHeight="1" x14ac:dyDescent="0.35">
      <c r="A28" s="207" t="s">
        <v>36</v>
      </c>
      <c r="B28" s="209"/>
      <c r="C28" s="209"/>
      <c r="D28" s="208"/>
      <c r="E28" s="18" t="s">
        <v>314</v>
      </c>
      <c r="F28" s="11"/>
      <c r="G28" s="11"/>
      <c r="H28" s="11"/>
      <c r="I28" s="11"/>
      <c r="J28" s="11"/>
      <c r="K28" s="11"/>
      <c r="L28" s="11"/>
      <c r="M28" s="11"/>
      <c r="N28" s="11"/>
      <c r="O28" s="11"/>
      <c r="P28" s="11"/>
      <c r="Q28" s="11"/>
      <c r="R28" s="11"/>
      <c r="S28" s="11"/>
      <c r="T28" s="11"/>
      <c r="U28" s="11"/>
      <c r="V28" s="11"/>
      <c r="W28" s="11"/>
      <c r="X28" s="11"/>
      <c r="Y28" s="11"/>
      <c r="Z28" s="11"/>
    </row>
    <row r="29" spans="1:26" ht="24" customHeight="1" x14ac:dyDescent="0.35">
      <c r="A29" s="20" t="s">
        <v>30</v>
      </c>
      <c r="B29" s="21" t="s">
        <v>31</v>
      </c>
      <c r="C29" s="21" t="s">
        <v>32</v>
      </c>
      <c r="D29" s="22" t="s">
        <v>37</v>
      </c>
      <c r="E29" s="11"/>
      <c r="F29" s="11"/>
      <c r="G29" s="11"/>
      <c r="H29" s="11"/>
      <c r="I29" s="11"/>
      <c r="J29" s="11"/>
      <c r="K29" s="11"/>
      <c r="L29" s="11"/>
      <c r="M29" s="11"/>
      <c r="N29" s="11"/>
      <c r="O29" s="11"/>
      <c r="P29" s="11"/>
      <c r="Q29" s="11"/>
      <c r="R29" s="11"/>
      <c r="S29" s="11"/>
      <c r="T29" s="11"/>
      <c r="U29" s="11"/>
      <c r="V29" s="11"/>
      <c r="W29" s="11"/>
      <c r="X29" s="11"/>
      <c r="Y29" s="11"/>
      <c r="Z29" s="11"/>
    </row>
    <row r="30" spans="1:26" ht="24" customHeight="1" x14ac:dyDescent="0.35">
      <c r="A30" s="30"/>
      <c r="B30" s="31"/>
      <c r="C30" s="32"/>
      <c r="D30" s="33"/>
      <c r="E30" s="11"/>
      <c r="F30" s="11"/>
      <c r="G30" s="11"/>
      <c r="H30" s="11"/>
      <c r="I30" s="11"/>
      <c r="J30" s="11"/>
      <c r="K30" s="11"/>
      <c r="L30" s="11"/>
      <c r="M30" s="11"/>
      <c r="N30" s="11"/>
      <c r="O30" s="11"/>
      <c r="P30" s="11"/>
      <c r="Q30" s="11"/>
      <c r="R30" s="11"/>
      <c r="S30" s="11"/>
      <c r="T30" s="11"/>
      <c r="U30" s="11"/>
      <c r="V30" s="11"/>
      <c r="W30" s="11"/>
      <c r="X30" s="11"/>
      <c r="Y30" s="11"/>
      <c r="Z30" s="11"/>
    </row>
    <row r="31" spans="1:26" ht="24" customHeight="1" x14ac:dyDescent="0.35">
      <c r="A31" s="34"/>
      <c r="B31" s="35"/>
      <c r="C31" s="36"/>
      <c r="D31" s="37"/>
      <c r="E31" s="11"/>
      <c r="F31" s="11"/>
      <c r="G31" s="11"/>
      <c r="H31" s="11"/>
      <c r="I31" s="11"/>
      <c r="J31" s="11"/>
      <c r="K31" s="11"/>
      <c r="L31" s="11"/>
      <c r="M31" s="11"/>
      <c r="N31" s="11"/>
      <c r="O31" s="11"/>
      <c r="P31" s="11"/>
      <c r="Q31" s="11"/>
      <c r="R31" s="11"/>
      <c r="S31" s="11"/>
      <c r="T31" s="11"/>
      <c r="U31" s="11"/>
      <c r="V31" s="11"/>
      <c r="W31" s="11"/>
      <c r="X31" s="11"/>
      <c r="Y31" s="11"/>
      <c r="Z31" s="11"/>
    </row>
    <row r="32" spans="1:26" ht="24" customHeight="1" x14ac:dyDescent="0.35">
      <c r="A32" s="38" t="str">
        <f t="shared" ref="A32:B32" si="3">A11</f>
        <v>Oficial de Manutenção Predial (44h)</v>
      </c>
      <c r="B32" s="39">
        <f t="shared" si="3"/>
        <v>2664.75</v>
      </c>
      <c r="C32" s="40">
        <v>0.3</v>
      </c>
      <c r="D32" s="41">
        <f>B32*C32</f>
        <v>799.42499999999995</v>
      </c>
      <c r="E32" s="11"/>
      <c r="F32" s="11"/>
      <c r="G32" s="11"/>
      <c r="H32" s="11"/>
      <c r="I32" s="11"/>
      <c r="J32" s="11"/>
      <c r="K32" s="11"/>
      <c r="L32" s="11"/>
      <c r="M32" s="11"/>
      <c r="N32" s="11"/>
      <c r="O32" s="11"/>
      <c r="P32" s="11"/>
      <c r="Q32" s="11"/>
      <c r="R32" s="11"/>
      <c r="S32" s="11"/>
      <c r="T32" s="11"/>
      <c r="U32" s="11"/>
      <c r="V32" s="11"/>
      <c r="W32" s="11"/>
      <c r="X32" s="11"/>
      <c r="Y32" s="11"/>
      <c r="Z32" s="11"/>
    </row>
    <row r="33" spans="1:26" ht="24" customHeight="1" x14ac:dyDescent="0.35">
      <c r="A33" s="30"/>
      <c r="B33" s="31"/>
      <c r="C33" s="32"/>
      <c r="D33" s="33"/>
      <c r="E33" s="11"/>
      <c r="F33" s="11"/>
      <c r="G33" s="11"/>
      <c r="H33" s="11"/>
      <c r="I33" s="11"/>
      <c r="J33" s="11"/>
      <c r="K33" s="11"/>
      <c r="L33" s="11"/>
      <c r="M33" s="11"/>
      <c r="N33" s="11"/>
      <c r="O33" s="11"/>
      <c r="P33" s="11"/>
      <c r="Q33" s="11"/>
      <c r="R33" s="11"/>
      <c r="S33" s="11"/>
      <c r="T33" s="11"/>
      <c r="U33" s="11"/>
      <c r="V33" s="11"/>
      <c r="W33" s="11"/>
      <c r="X33" s="11"/>
      <c r="Y33" s="11"/>
      <c r="Z33" s="11"/>
    </row>
    <row r="34" spans="1:26" ht="24" customHeight="1" x14ac:dyDescent="0.35">
      <c r="A34" s="34"/>
      <c r="B34" s="35"/>
      <c r="C34" s="36"/>
      <c r="D34" s="37"/>
      <c r="E34" s="11"/>
      <c r="F34" s="11"/>
      <c r="G34" s="11"/>
      <c r="H34" s="11"/>
      <c r="I34" s="11"/>
      <c r="J34" s="11"/>
      <c r="K34" s="11"/>
      <c r="L34" s="11"/>
      <c r="M34" s="11"/>
      <c r="N34" s="11"/>
      <c r="O34" s="11"/>
      <c r="P34" s="11"/>
      <c r="Q34" s="11"/>
      <c r="R34" s="11"/>
      <c r="S34" s="11"/>
      <c r="T34" s="11"/>
      <c r="U34" s="11"/>
      <c r="V34" s="11"/>
      <c r="W34" s="11"/>
      <c r="X34" s="11"/>
      <c r="Y34" s="11"/>
      <c r="Z34" s="11"/>
    </row>
    <row r="35" spans="1:26" ht="24" customHeight="1" x14ac:dyDescent="0.35">
      <c r="A35" s="42" t="str">
        <f>A12</f>
        <v>Auxiliar de Manutenção Predial (44h)</v>
      </c>
      <c r="B35" s="27">
        <f>B23</f>
        <v>2189.9699999999998</v>
      </c>
      <c r="C35" s="43">
        <v>0.3</v>
      </c>
      <c r="D35" s="44">
        <f>B35*C35</f>
        <v>656.99099999999987</v>
      </c>
      <c r="E35" s="11"/>
      <c r="F35" s="11"/>
      <c r="G35" s="13"/>
      <c r="H35" s="13"/>
      <c r="I35" s="11"/>
      <c r="J35" s="11"/>
      <c r="K35" s="11"/>
      <c r="L35" s="11"/>
      <c r="M35" s="11"/>
      <c r="N35" s="11"/>
      <c r="O35" s="11"/>
      <c r="P35" s="11"/>
      <c r="Q35" s="11"/>
      <c r="R35" s="11"/>
      <c r="S35" s="11"/>
      <c r="T35" s="11"/>
      <c r="U35" s="11"/>
      <c r="V35" s="11"/>
      <c r="W35" s="11"/>
      <c r="X35" s="11"/>
      <c r="Y35" s="11"/>
      <c r="Z35" s="11"/>
    </row>
    <row r="36" spans="1:26" ht="24" customHeight="1" x14ac:dyDescent="0.35">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spans="1:26" ht="24" customHeight="1" x14ac:dyDescent="0.3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ht="24" customHeight="1" x14ac:dyDescent="0.35">
      <c r="A38" s="206" t="s">
        <v>38</v>
      </c>
      <c r="B38" s="199"/>
      <c r="C38" s="199"/>
      <c r="D38" s="199"/>
      <c r="E38" s="199"/>
      <c r="F38" s="199"/>
      <c r="G38" s="199"/>
      <c r="H38" s="200"/>
      <c r="I38" s="11"/>
      <c r="J38" s="11"/>
      <c r="K38" s="11"/>
      <c r="L38" s="11"/>
      <c r="M38" s="11"/>
      <c r="N38" s="11"/>
      <c r="O38" s="11"/>
      <c r="P38" s="11"/>
      <c r="Q38" s="11"/>
      <c r="R38" s="11"/>
      <c r="S38" s="11"/>
      <c r="T38" s="11"/>
      <c r="U38" s="11"/>
      <c r="V38" s="11"/>
      <c r="W38" s="11"/>
      <c r="X38" s="11"/>
      <c r="Y38" s="11"/>
      <c r="Z38" s="11"/>
    </row>
    <row r="39" spans="1:26" ht="69.75" customHeight="1" x14ac:dyDescent="0.35">
      <c r="A39" s="205" t="s">
        <v>39</v>
      </c>
      <c r="B39" s="202"/>
      <c r="C39" s="202"/>
      <c r="D39" s="202"/>
      <c r="E39" s="202"/>
      <c r="F39" s="202"/>
      <c r="G39" s="202"/>
      <c r="H39" s="202"/>
      <c r="I39" s="11"/>
      <c r="J39" s="11"/>
      <c r="K39" s="11"/>
      <c r="L39" s="11"/>
      <c r="M39" s="11"/>
      <c r="N39" s="11"/>
      <c r="O39" s="11"/>
      <c r="P39" s="11"/>
      <c r="Q39" s="11"/>
      <c r="R39" s="11"/>
      <c r="S39" s="11"/>
      <c r="T39" s="11"/>
      <c r="U39" s="11"/>
      <c r="V39" s="11"/>
      <c r="W39" s="11"/>
      <c r="X39" s="11"/>
      <c r="Y39" s="11"/>
      <c r="Z39" s="11"/>
    </row>
    <row r="40" spans="1:26" ht="24" customHeight="1" x14ac:dyDescent="0.35">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ht="24" customHeight="1" x14ac:dyDescent="0.35">
      <c r="A41" s="207" t="s">
        <v>38</v>
      </c>
      <c r="B41" s="209"/>
      <c r="C41" s="209"/>
      <c r="D41" s="209"/>
      <c r="E41" s="208"/>
      <c r="F41" s="11" t="s">
        <v>40</v>
      </c>
      <c r="G41" s="11"/>
      <c r="H41" s="11"/>
      <c r="I41" s="11"/>
      <c r="J41" s="11"/>
      <c r="K41" s="11"/>
      <c r="L41" s="11"/>
      <c r="M41" s="11"/>
      <c r="N41" s="11"/>
      <c r="O41" s="11"/>
      <c r="P41" s="11"/>
      <c r="Q41" s="11"/>
      <c r="R41" s="11"/>
      <c r="S41" s="11"/>
      <c r="T41" s="11"/>
      <c r="U41" s="11"/>
      <c r="V41" s="11"/>
      <c r="W41" s="11"/>
      <c r="X41" s="11"/>
      <c r="Y41" s="11"/>
      <c r="Z41" s="11"/>
    </row>
    <row r="42" spans="1:26" ht="24" customHeight="1" x14ac:dyDescent="0.35">
      <c r="A42" s="20" t="s">
        <v>30</v>
      </c>
      <c r="B42" s="21" t="s">
        <v>41</v>
      </c>
      <c r="C42" s="21" t="s">
        <v>42</v>
      </c>
      <c r="D42" s="21" t="s">
        <v>32</v>
      </c>
      <c r="E42" s="22" t="s">
        <v>37</v>
      </c>
      <c r="F42" s="11"/>
      <c r="G42" s="11"/>
      <c r="H42" s="11"/>
      <c r="I42" s="11"/>
      <c r="J42" s="11"/>
      <c r="K42" s="11"/>
      <c r="L42" s="11"/>
      <c r="M42" s="11"/>
      <c r="N42" s="11"/>
      <c r="O42" s="11"/>
      <c r="P42" s="11"/>
      <c r="Q42" s="11"/>
      <c r="R42" s="11"/>
      <c r="S42" s="11"/>
      <c r="T42" s="11"/>
      <c r="U42" s="11"/>
      <c r="V42" s="11"/>
      <c r="W42" s="11"/>
      <c r="X42" s="11"/>
      <c r="Y42" s="11"/>
      <c r="Z42" s="11"/>
    </row>
    <row r="43" spans="1:26" ht="24" customHeight="1" x14ac:dyDescent="0.35">
      <c r="A43" s="23"/>
      <c r="B43" s="45"/>
      <c r="C43" s="25"/>
      <c r="D43" s="46"/>
      <c r="E43" s="47"/>
      <c r="F43" s="11"/>
      <c r="G43" s="11"/>
      <c r="H43" s="11"/>
      <c r="I43" s="11"/>
      <c r="J43" s="11"/>
      <c r="K43" s="11"/>
      <c r="L43" s="11"/>
      <c r="M43" s="11"/>
      <c r="N43" s="11"/>
      <c r="O43" s="11"/>
      <c r="P43" s="11"/>
      <c r="Q43" s="11"/>
      <c r="R43" s="11"/>
      <c r="S43" s="11"/>
      <c r="T43" s="11"/>
      <c r="U43" s="11"/>
      <c r="V43" s="11"/>
      <c r="W43" s="11"/>
      <c r="X43" s="11"/>
      <c r="Y43" s="11"/>
      <c r="Z43" s="11"/>
    </row>
    <row r="44" spans="1:26" ht="24" customHeight="1" x14ac:dyDescent="0.35">
      <c r="A44" s="16"/>
      <c r="B44" s="48"/>
      <c r="C44" s="28"/>
      <c r="D44" s="49"/>
      <c r="E44" s="50"/>
      <c r="F44" s="11"/>
      <c r="G44" s="11"/>
      <c r="H44" s="11"/>
      <c r="I44" s="11"/>
      <c r="J44" s="11"/>
      <c r="K44" s="11"/>
      <c r="L44" s="11"/>
      <c r="M44" s="11"/>
      <c r="N44" s="11"/>
      <c r="O44" s="11"/>
      <c r="P44" s="11"/>
      <c r="Q44" s="11"/>
      <c r="R44" s="11"/>
      <c r="S44" s="11"/>
      <c r="T44" s="11"/>
      <c r="U44" s="11"/>
      <c r="V44" s="11"/>
      <c r="W44" s="11"/>
      <c r="X44" s="11"/>
      <c r="Y44" s="11"/>
      <c r="Z44" s="11"/>
    </row>
    <row r="45" spans="1:26" ht="24" customHeight="1" x14ac:dyDescent="0.35">
      <c r="A45" s="207" t="s">
        <v>43</v>
      </c>
      <c r="B45" s="209"/>
      <c r="C45" s="209"/>
      <c r="D45" s="209"/>
      <c r="E45" s="208"/>
      <c r="F45" s="11"/>
      <c r="G45" s="11"/>
      <c r="H45" s="11"/>
      <c r="I45" s="11"/>
      <c r="J45" s="11"/>
      <c r="K45" s="11"/>
      <c r="L45" s="11"/>
      <c r="M45" s="11"/>
      <c r="N45" s="11"/>
      <c r="O45" s="11"/>
      <c r="P45" s="11"/>
      <c r="Q45" s="11"/>
      <c r="R45" s="11"/>
      <c r="S45" s="11"/>
      <c r="T45" s="11"/>
      <c r="U45" s="11"/>
      <c r="V45" s="11"/>
      <c r="W45" s="11"/>
      <c r="X45" s="11"/>
      <c r="Y45" s="11"/>
      <c r="Z45" s="11"/>
    </row>
    <row r="46" spans="1:26" ht="24" customHeight="1" x14ac:dyDescent="0.35">
      <c r="A46" s="20" t="s">
        <v>30</v>
      </c>
      <c r="B46" s="21" t="s">
        <v>41</v>
      </c>
      <c r="C46" s="21" t="s">
        <v>42</v>
      </c>
      <c r="D46" s="21" t="s">
        <v>32</v>
      </c>
      <c r="E46" s="22" t="s">
        <v>37</v>
      </c>
      <c r="F46" s="11"/>
      <c r="G46" s="11"/>
      <c r="H46" s="11"/>
      <c r="I46" s="11"/>
      <c r="J46" s="11"/>
      <c r="K46" s="11"/>
      <c r="L46" s="11"/>
      <c r="M46" s="11"/>
      <c r="N46" s="11"/>
      <c r="O46" s="11"/>
      <c r="P46" s="11"/>
      <c r="Q46" s="11"/>
      <c r="R46" s="11"/>
      <c r="S46" s="11"/>
      <c r="T46" s="11"/>
      <c r="U46" s="11"/>
      <c r="V46" s="11"/>
      <c r="W46" s="11"/>
      <c r="X46" s="11"/>
      <c r="Y46" s="11"/>
      <c r="Z46" s="11"/>
    </row>
    <row r="47" spans="1:26" ht="24" customHeight="1" x14ac:dyDescent="0.35">
      <c r="A47" s="23"/>
      <c r="B47" s="45"/>
      <c r="C47" s="25"/>
      <c r="D47" s="46"/>
      <c r="E47" s="47"/>
      <c r="F47" s="11"/>
      <c r="G47" s="11"/>
      <c r="H47" s="11"/>
      <c r="I47" s="11"/>
      <c r="J47" s="11"/>
      <c r="K47" s="11"/>
      <c r="L47" s="11"/>
      <c r="M47" s="11"/>
      <c r="N47" s="11"/>
      <c r="O47" s="11"/>
      <c r="P47" s="11"/>
      <c r="Q47" s="11"/>
      <c r="R47" s="11"/>
      <c r="S47" s="11"/>
      <c r="T47" s="11"/>
      <c r="U47" s="11"/>
      <c r="V47" s="11"/>
      <c r="W47" s="11"/>
      <c r="X47" s="11"/>
      <c r="Y47" s="11"/>
      <c r="Z47" s="11"/>
    </row>
    <row r="48" spans="1:26" ht="24" customHeight="1" x14ac:dyDescent="0.35">
      <c r="A48" s="16"/>
      <c r="B48" s="48"/>
      <c r="C48" s="28"/>
      <c r="D48" s="49"/>
      <c r="E48" s="50"/>
      <c r="F48" s="11"/>
      <c r="G48" s="11"/>
      <c r="H48" s="11"/>
      <c r="I48" s="11"/>
      <c r="J48" s="11"/>
      <c r="K48" s="11"/>
      <c r="L48" s="11"/>
      <c r="M48" s="11"/>
      <c r="N48" s="11"/>
      <c r="O48" s="11"/>
      <c r="P48" s="11"/>
      <c r="Q48" s="11"/>
      <c r="R48" s="11"/>
      <c r="S48" s="11"/>
      <c r="T48" s="11"/>
      <c r="U48" s="11"/>
      <c r="V48" s="11"/>
      <c r="W48" s="11"/>
      <c r="X48" s="11"/>
      <c r="Y48" s="11"/>
      <c r="Z48" s="11"/>
    </row>
    <row r="49" spans="1:26" ht="33.75" customHeight="1" x14ac:dyDescent="0.3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ht="24" customHeight="1" x14ac:dyDescent="0.35">
      <c r="A50" s="207" t="s">
        <v>44</v>
      </c>
      <c r="B50" s="209"/>
      <c r="C50" s="209"/>
      <c r="D50" s="208"/>
      <c r="E50" s="11"/>
      <c r="F50" s="11"/>
      <c r="G50" s="11"/>
      <c r="H50" s="11"/>
      <c r="I50" s="11"/>
      <c r="J50" s="11"/>
      <c r="K50" s="11"/>
      <c r="L50" s="11"/>
      <c r="M50" s="11"/>
      <c r="N50" s="11"/>
      <c r="O50" s="11"/>
      <c r="P50" s="11"/>
      <c r="Q50" s="11"/>
      <c r="R50" s="11"/>
      <c r="S50" s="11"/>
      <c r="T50" s="11"/>
      <c r="U50" s="11"/>
      <c r="V50" s="11"/>
      <c r="W50" s="11"/>
      <c r="X50" s="11"/>
      <c r="Y50" s="11"/>
      <c r="Z50" s="11"/>
    </row>
    <row r="51" spans="1:26" ht="30.75" customHeight="1" x14ac:dyDescent="0.35">
      <c r="A51" s="20" t="s">
        <v>30</v>
      </c>
      <c r="B51" s="21" t="s">
        <v>45</v>
      </c>
      <c r="C51" s="51" t="s">
        <v>46</v>
      </c>
      <c r="D51" s="22" t="s">
        <v>37</v>
      </c>
      <c r="E51" s="11"/>
      <c r="F51" s="11"/>
      <c r="G51" s="11"/>
      <c r="H51" s="11"/>
      <c r="I51" s="11"/>
      <c r="J51" s="11"/>
      <c r="K51" s="11"/>
      <c r="L51" s="11"/>
      <c r="M51" s="11"/>
      <c r="N51" s="11"/>
      <c r="O51" s="11"/>
      <c r="P51" s="11"/>
      <c r="Q51" s="11"/>
      <c r="R51" s="11"/>
      <c r="S51" s="11"/>
      <c r="T51" s="11"/>
      <c r="U51" s="11"/>
      <c r="V51" s="11"/>
      <c r="W51" s="11"/>
      <c r="X51" s="11"/>
      <c r="Y51" s="11"/>
      <c r="Z51" s="11"/>
    </row>
    <row r="52" spans="1:26" ht="24" customHeight="1" x14ac:dyDescent="0.35">
      <c r="A52" s="23"/>
      <c r="B52" s="45"/>
      <c r="C52" s="45"/>
      <c r="D52" s="47"/>
      <c r="E52" s="11"/>
      <c r="F52" s="11"/>
      <c r="G52" s="11"/>
      <c r="H52" s="11"/>
      <c r="I52" s="11"/>
      <c r="J52" s="11"/>
      <c r="K52" s="11"/>
      <c r="L52" s="11"/>
      <c r="M52" s="11"/>
      <c r="N52" s="11"/>
      <c r="O52" s="11"/>
      <c r="P52" s="11"/>
      <c r="Q52" s="11"/>
      <c r="R52" s="11"/>
      <c r="S52" s="11"/>
      <c r="T52" s="11"/>
      <c r="U52" s="11"/>
      <c r="V52" s="11"/>
      <c r="W52" s="11"/>
      <c r="X52" s="11"/>
      <c r="Y52" s="11"/>
      <c r="Z52" s="11"/>
    </row>
    <row r="53" spans="1:26" ht="24" customHeight="1" x14ac:dyDescent="0.35">
      <c r="A53" s="16"/>
      <c r="B53" s="48"/>
      <c r="C53" s="48"/>
      <c r="D53" s="50"/>
      <c r="E53" s="11"/>
      <c r="F53" s="11"/>
      <c r="G53" s="13"/>
      <c r="H53" s="13"/>
      <c r="I53" s="11"/>
      <c r="J53" s="11"/>
      <c r="K53" s="11"/>
      <c r="L53" s="11"/>
      <c r="M53" s="11"/>
      <c r="N53" s="11"/>
      <c r="O53" s="11"/>
      <c r="P53" s="11"/>
      <c r="Q53" s="11"/>
      <c r="R53" s="11"/>
      <c r="S53" s="11"/>
      <c r="T53" s="11"/>
      <c r="U53" s="11"/>
      <c r="V53" s="11"/>
      <c r="W53" s="11"/>
      <c r="X53" s="11"/>
      <c r="Y53" s="11"/>
      <c r="Z53" s="11"/>
    </row>
    <row r="54" spans="1:26" ht="24" customHeight="1" x14ac:dyDescent="0.35">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ht="24" customHeight="1" x14ac:dyDescent="0.35">
      <c r="A55" s="210" t="s">
        <v>47</v>
      </c>
      <c r="B55" s="202"/>
      <c r="C55" s="202"/>
      <c r="D55" s="202"/>
      <c r="E55" s="13"/>
      <c r="F55" s="13"/>
      <c r="G55" s="11"/>
      <c r="H55" s="11"/>
      <c r="I55" s="11"/>
      <c r="J55" s="11"/>
      <c r="K55" s="11"/>
      <c r="L55" s="11"/>
      <c r="M55" s="11"/>
      <c r="N55" s="11"/>
      <c r="O55" s="11"/>
      <c r="P55" s="11"/>
      <c r="Q55" s="11"/>
      <c r="R55" s="11"/>
      <c r="S55" s="11"/>
      <c r="T55" s="11"/>
      <c r="U55" s="11"/>
      <c r="V55" s="11"/>
      <c r="W55" s="11"/>
      <c r="X55" s="11"/>
      <c r="Y55" s="11"/>
      <c r="Z55" s="11"/>
    </row>
    <row r="56" spans="1:26" ht="48" customHeight="1" x14ac:dyDescent="0.35">
      <c r="A56" s="205" t="s">
        <v>48</v>
      </c>
      <c r="B56" s="202"/>
      <c r="C56" s="202"/>
      <c r="D56" s="202"/>
      <c r="E56" s="202"/>
      <c r="F56" s="202"/>
      <c r="G56" s="11"/>
      <c r="H56" s="11"/>
      <c r="I56" s="11"/>
      <c r="J56" s="11"/>
      <c r="K56" s="11"/>
      <c r="L56" s="11"/>
      <c r="M56" s="11"/>
      <c r="N56" s="11"/>
      <c r="O56" s="11"/>
      <c r="P56" s="11"/>
      <c r="Q56" s="11"/>
      <c r="R56" s="11"/>
      <c r="S56" s="11"/>
      <c r="T56" s="11"/>
      <c r="U56" s="11"/>
      <c r="V56" s="11"/>
      <c r="W56" s="11"/>
      <c r="X56" s="11"/>
      <c r="Y56" s="11"/>
      <c r="Z56" s="11"/>
    </row>
    <row r="57" spans="1:26" ht="24" customHeight="1" x14ac:dyDescent="0.3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ht="24" customHeight="1" x14ac:dyDescent="0.35">
      <c r="A58" s="207" t="s">
        <v>47</v>
      </c>
      <c r="B58" s="209"/>
      <c r="C58" s="209"/>
      <c r="D58" s="208"/>
      <c r="E58" s="11" t="s">
        <v>40</v>
      </c>
      <c r="F58" s="11"/>
      <c r="G58" s="11"/>
      <c r="H58" s="11"/>
      <c r="I58" s="11"/>
      <c r="J58" s="11"/>
      <c r="K58" s="11"/>
      <c r="L58" s="11"/>
      <c r="M58" s="11"/>
      <c r="N58" s="11"/>
      <c r="O58" s="11"/>
      <c r="P58" s="11"/>
      <c r="Q58" s="11"/>
      <c r="R58" s="11"/>
      <c r="S58" s="11"/>
      <c r="T58" s="11"/>
      <c r="U58" s="11"/>
      <c r="V58" s="11"/>
      <c r="W58" s="11"/>
      <c r="X58" s="11"/>
      <c r="Y58" s="11"/>
      <c r="Z58" s="11"/>
    </row>
    <row r="59" spans="1:26" ht="24" customHeight="1" x14ac:dyDescent="0.35">
      <c r="A59" s="20" t="s">
        <v>30</v>
      </c>
      <c r="B59" s="21" t="s">
        <v>31</v>
      </c>
      <c r="C59" s="21" t="s">
        <v>32</v>
      </c>
      <c r="D59" s="22" t="s">
        <v>37</v>
      </c>
      <c r="E59" s="11"/>
      <c r="F59" s="11"/>
      <c r="G59" s="11"/>
      <c r="H59" s="11"/>
      <c r="I59" s="11"/>
      <c r="J59" s="11"/>
      <c r="K59" s="11"/>
      <c r="L59" s="11"/>
      <c r="M59" s="11"/>
      <c r="N59" s="11"/>
      <c r="O59" s="11"/>
      <c r="P59" s="11"/>
      <c r="Q59" s="11"/>
      <c r="R59" s="11"/>
      <c r="S59" s="11"/>
      <c r="T59" s="11"/>
      <c r="U59" s="11"/>
      <c r="V59" s="11"/>
      <c r="W59" s="11"/>
      <c r="X59" s="11"/>
      <c r="Y59" s="11"/>
      <c r="Z59" s="11"/>
    </row>
    <row r="60" spans="1:26" ht="24" customHeight="1" x14ac:dyDescent="0.35">
      <c r="A60" s="23"/>
      <c r="B60" s="52"/>
      <c r="C60" s="52"/>
      <c r="D60" s="53"/>
      <c r="E60" s="11"/>
      <c r="F60" s="11"/>
      <c r="G60" s="11"/>
      <c r="H60" s="11"/>
      <c r="I60" s="11"/>
      <c r="J60" s="11"/>
      <c r="K60" s="11"/>
      <c r="L60" s="11"/>
      <c r="M60" s="11"/>
      <c r="N60" s="11"/>
      <c r="O60" s="11"/>
      <c r="P60" s="11"/>
      <c r="Q60" s="11"/>
      <c r="R60" s="11"/>
      <c r="S60" s="11"/>
      <c r="T60" s="11"/>
      <c r="U60" s="11"/>
      <c r="V60" s="11"/>
      <c r="W60" s="11"/>
      <c r="X60" s="11"/>
      <c r="Y60" s="11"/>
      <c r="Z60" s="11"/>
    </row>
    <row r="61" spans="1:26" ht="24" customHeight="1" x14ac:dyDescent="0.35">
      <c r="A61" s="54"/>
      <c r="B61" s="6"/>
      <c r="C61" s="6"/>
      <c r="D61" s="55"/>
      <c r="E61" s="11"/>
      <c r="F61" s="11"/>
      <c r="G61" s="11"/>
      <c r="H61" s="11"/>
      <c r="I61" s="11"/>
      <c r="J61" s="11"/>
      <c r="K61" s="11"/>
      <c r="L61" s="11"/>
      <c r="M61" s="11"/>
      <c r="N61" s="11"/>
      <c r="O61" s="11"/>
      <c r="P61" s="11"/>
      <c r="Q61" s="11"/>
      <c r="R61" s="11"/>
      <c r="S61" s="11"/>
      <c r="T61" s="11"/>
      <c r="U61" s="11"/>
      <c r="V61" s="11"/>
      <c r="W61" s="11"/>
      <c r="X61" s="11"/>
      <c r="Y61" s="11"/>
      <c r="Z61" s="11"/>
    </row>
    <row r="62" spans="1:26" ht="24" customHeight="1" x14ac:dyDescent="0.35">
      <c r="A62" s="16" t="str">
        <f>A11</f>
        <v>Oficial de Manutenção Predial (44h)</v>
      </c>
      <c r="B62" s="56"/>
      <c r="C62" s="56"/>
      <c r="D62" s="57"/>
      <c r="E62" s="11"/>
      <c r="F62" s="11"/>
      <c r="G62" s="11"/>
      <c r="H62" s="11"/>
      <c r="I62" s="11"/>
      <c r="J62" s="11"/>
      <c r="K62" s="11"/>
      <c r="L62" s="11"/>
      <c r="M62" s="11"/>
      <c r="N62" s="11"/>
      <c r="O62" s="11"/>
      <c r="P62" s="11"/>
      <c r="Q62" s="11"/>
      <c r="R62" s="11"/>
      <c r="S62" s="11"/>
      <c r="T62" s="11"/>
      <c r="U62" s="11"/>
      <c r="V62" s="11"/>
      <c r="W62" s="11"/>
      <c r="X62" s="11"/>
      <c r="Y62" s="11"/>
      <c r="Z62" s="11"/>
    </row>
    <row r="63" spans="1:26" ht="24" customHeight="1" x14ac:dyDescent="0.35">
      <c r="A63" s="23"/>
      <c r="B63" s="52"/>
      <c r="C63" s="52"/>
      <c r="D63" s="53"/>
      <c r="E63" s="11"/>
      <c r="F63" s="11"/>
      <c r="G63" s="11"/>
      <c r="H63" s="11"/>
      <c r="I63" s="11"/>
      <c r="J63" s="11"/>
      <c r="K63" s="11"/>
      <c r="L63" s="11"/>
      <c r="M63" s="11"/>
      <c r="N63" s="11"/>
      <c r="O63" s="11"/>
      <c r="P63" s="11"/>
      <c r="Q63" s="11"/>
      <c r="R63" s="11"/>
      <c r="S63" s="11"/>
      <c r="T63" s="11"/>
      <c r="U63" s="11"/>
      <c r="V63" s="11"/>
      <c r="W63" s="11"/>
      <c r="X63" s="11"/>
      <c r="Y63" s="11"/>
      <c r="Z63" s="11"/>
    </row>
    <row r="64" spans="1:26" ht="24" customHeight="1" x14ac:dyDescent="0.35">
      <c r="A64" s="54"/>
      <c r="B64" s="6"/>
      <c r="C64" s="6"/>
      <c r="D64" s="55"/>
      <c r="E64" s="11"/>
      <c r="F64" s="11"/>
      <c r="G64" s="11"/>
      <c r="H64" s="11"/>
      <c r="I64" s="11"/>
      <c r="J64" s="11"/>
      <c r="K64" s="11"/>
      <c r="L64" s="11"/>
      <c r="M64" s="11"/>
      <c r="N64" s="11"/>
      <c r="O64" s="11"/>
      <c r="P64" s="11"/>
      <c r="Q64" s="11"/>
      <c r="R64" s="11"/>
      <c r="S64" s="11"/>
      <c r="T64" s="11"/>
      <c r="U64" s="11"/>
      <c r="V64" s="11"/>
      <c r="W64" s="11"/>
      <c r="X64" s="11"/>
      <c r="Y64" s="11"/>
      <c r="Z64" s="11"/>
    </row>
    <row r="65" spans="1:26" ht="24" customHeight="1" x14ac:dyDescent="0.35">
      <c r="A65" s="16" t="str">
        <f>A12</f>
        <v>Auxiliar de Manutenção Predial (44h)</v>
      </c>
      <c r="B65" s="56"/>
      <c r="C65" s="56"/>
      <c r="D65" s="57"/>
      <c r="E65" s="11"/>
      <c r="F65" s="11"/>
      <c r="G65" s="11"/>
      <c r="H65" s="13"/>
      <c r="I65" s="11"/>
      <c r="J65" s="11"/>
      <c r="K65" s="11"/>
      <c r="L65" s="11"/>
      <c r="M65" s="11"/>
      <c r="N65" s="11"/>
      <c r="O65" s="11"/>
      <c r="P65" s="11"/>
      <c r="Q65" s="11"/>
      <c r="R65" s="11"/>
      <c r="S65" s="11"/>
      <c r="T65" s="11"/>
      <c r="U65" s="11"/>
      <c r="V65" s="11"/>
      <c r="W65" s="11"/>
      <c r="X65" s="11"/>
      <c r="Y65" s="11"/>
      <c r="Z65" s="11"/>
    </row>
    <row r="66" spans="1:26" ht="24" customHeight="1" x14ac:dyDescent="0.3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spans="1:26" ht="24" customHeight="1" x14ac:dyDescent="0.35">
      <c r="A67" s="204" t="s">
        <v>18</v>
      </c>
      <c r="B67" s="199"/>
      <c r="C67" s="199"/>
      <c r="D67" s="199"/>
      <c r="E67" s="199"/>
      <c r="F67" s="199"/>
      <c r="G67" s="199"/>
      <c r="H67" s="200"/>
      <c r="I67" s="11"/>
      <c r="J67" s="11"/>
      <c r="K67" s="11"/>
      <c r="L67" s="11"/>
      <c r="M67" s="11"/>
      <c r="N67" s="11"/>
      <c r="O67" s="11"/>
      <c r="P67" s="11"/>
      <c r="Q67" s="11"/>
      <c r="R67" s="11"/>
      <c r="S67" s="11"/>
      <c r="T67" s="11"/>
      <c r="U67" s="11"/>
      <c r="V67" s="11"/>
      <c r="W67" s="11"/>
      <c r="X67" s="11"/>
      <c r="Y67" s="11"/>
      <c r="Z67" s="11"/>
    </row>
    <row r="68" spans="1:26" ht="42" customHeight="1" x14ac:dyDescent="0.35">
      <c r="A68" s="211" t="s">
        <v>49</v>
      </c>
      <c r="B68" s="202"/>
      <c r="C68" s="202"/>
      <c r="D68" s="202"/>
      <c r="E68" s="202"/>
      <c r="F68" s="202"/>
      <c r="G68" s="202"/>
      <c r="H68" s="202"/>
      <c r="I68" s="11"/>
      <c r="J68" s="11"/>
      <c r="K68" s="11"/>
      <c r="L68" s="11"/>
      <c r="M68" s="11"/>
      <c r="N68" s="11"/>
      <c r="O68" s="11"/>
      <c r="P68" s="11"/>
      <c r="Q68" s="11"/>
      <c r="R68" s="11"/>
      <c r="S68" s="11"/>
      <c r="T68" s="11"/>
      <c r="U68" s="11"/>
      <c r="V68" s="11"/>
      <c r="W68" s="11"/>
      <c r="X68" s="11"/>
      <c r="Y68" s="11"/>
      <c r="Z68" s="11"/>
    </row>
    <row r="69" spans="1:26" ht="30.75" customHeight="1" x14ac:dyDescent="0.35">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spans="1:26" ht="24" customHeight="1" x14ac:dyDescent="0.35">
      <c r="A70" s="207" t="s">
        <v>18</v>
      </c>
      <c r="B70" s="209"/>
      <c r="C70" s="209"/>
      <c r="D70" s="209"/>
      <c r="E70" s="209"/>
      <c r="F70" s="209"/>
      <c r="G70" s="208"/>
      <c r="H70" s="11"/>
      <c r="I70" s="11"/>
      <c r="J70" s="11"/>
      <c r="K70" s="11"/>
      <c r="L70" s="11"/>
      <c r="M70" s="11"/>
      <c r="N70" s="11"/>
      <c r="O70" s="11"/>
      <c r="P70" s="11"/>
      <c r="Q70" s="11"/>
      <c r="R70" s="11"/>
      <c r="S70" s="11"/>
      <c r="T70" s="11"/>
      <c r="U70" s="11"/>
      <c r="V70" s="11"/>
      <c r="W70" s="11"/>
      <c r="X70" s="11"/>
      <c r="Y70" s="11"/>
      <c r="Z70" s="11"/>
    </row>
    <row r="71" spans="1:26" ht="24" customHeight="1" x14ac:dyDescent="0.35">
      <c r="A71" s="58" t="s">
        <v>30</v>
      </c>
      <c r="B71" s="59" t="s">
        <v>50</v>
      </c>
      <c r="C71" s="60" t="s">
        <v>51</v>
      </c>
      <c r="D71" s="60" t="s">
        <v>52</v>
      </c>
      <c r="E71" s="59" t="s">
        <v>45</v>
      </c>
      <c r="F71" s="59" t="s">
        <v>53</v>
      </c>
      <c r="G71" s="61" t="s">
        <v>54</v>
      </c>
      <c r="H71" s="11"/>
      <c r="I71" s="11"/>
      <c r="J71" s="11"/>
      <c r="K71" s="11"/>
      <c r="L71" s="11"/>
      <c r="M71" s="11"/>
      <c r="N71" s="11"/>
      <c r="O71" s="11"/>
      <c r="P71" s="11"/>
      <c r="Q71" s="11"/>
      <c r="R71" s="11"/>
      <c r="S71" s="11"/>
      <c r="T71" s="11"/>
      <c r="U71" s="11"/>
      <c r="V71" s="11"/>
      <c r="W71" s="11"/>
      <c r="X71" s="11"/>
      <c r="Y71" s="11"/>
      <c r="Z71" s="11"/>
    </row>
    <row r="72" spans="1:26" ht="24" customHeight="1" x14ac:dyDescent="0.35">
      <c r="A72" s="23"/>
      <c r="B72" s="45"/>
      <c r="C72" s="45"/>
      <c r="D72" s="45"/>
      <c r="E72" s="52"/>
      <c r="F72" s="62"/>
      <c r="G72" s="47"/>
      <c r="H72" s="11"/>
      <c r="I72" s="11"/>
      <c r="J72" s="11"/>
      <c r="K72" s="11"/>
      <c r="L72" s="11"/>
      <c r="M72" s="11"/>
      <c r="N72" s="11"/>
      <c r="O72" s="11"/>
      <c r="P72" s="11"/>
      <c r="Q72" s="11"/>
      <c r="R72" s="11"/>
      <c r="S72" s="11"/>
      <c r="T72" s="11"/>
      <c r="U72" s="11"/>
      <c r="V72" s="11"/>
      <c r="W72" s="11"/>
      <c r="X72" s="11"/>
      <c r="Y72" s="11"/>
      <c r="Z72" s="11"/>
    </row>
    <row r="73" spans="1:26" ht="24" customHeight="1" x14ac:dyDescent="0.35">
      <c r="A73" s="54"/>
      <c r="B73" s="63"/>
      <c r="C73" s="63"/>
      <c r="D73" s="63"/>
      <c r="E73" s="63"/>
      <c r="F73" s="64"/>
      <c r="G73" s="65"/>
      <c r="H73" s="11"/>
      <c r="I73" s="11"/>
      <c r="J73" s="11"/>
      <c r="K73" s="11"/>
      <c r="L73" s="11"/>
      <c r="M73" s="11"/>
      <c r="N73" s="11"/>
      <c r="O73" s="11"/>
      <c r="P73" s="11"/>
      <c r="Q73" s="11"/>
      <c r="R73" s="11"/>
      <c r="S73" s="11"/>
      <c r="T73" s="11"/>
      <c r="U73" s="11"/>
      <c r="V73" s="11"/>
      <c r="W73" s="11"/>
      <c r="X73" s="11"/>
      <c r="Y73" s="11"/>
      <c r="Z73" s="11"/>
    </row>
    <row r="74" spans="1:26" ht="24" customHeight="1" x14ac:dyDescent="0.35">
      <c r="A74" s="66" t="str">
        <f t="shared" ref="A74:B74" si="4">A11</f>
        <v>Oficial de Manutenção Predial (44h)</v>
      </c>
      <c r="B74" s="67">
        <f t="shared" si="4"/>
        <v>2664.75</v>
      </c>
      <c r="C74" s="67">
        <f>D22</f>
        <v>0</v>
      </c>
      <c r="D74" s="67">
        <f>D32</f>
        <v>799.42499999999995</v>
      </c>
      <c r="E74" s="5"/>
      <c r="F74" s="68">
        <f>D62</f>
        <v>0</v>
      </c>
      <c r="G74" s="69">
        <f>SUM(B74:F74)</f>
        <v>3464.1750000000002</v>
      </c>
      <c r="H74" s="11"/>
      <c r="I74" s="11"/>
      <c r="J74" s="11"/>
      <c r="K74" s="11"/>
      <c r="L74" s="11"/>
      <c r="M74" s="11"/>
      <c r="N74" s="11"/>
      <c r="O74" s="11"/>
      <c r="P74" s="11"/>
      <c r="Q74" s="11"/>
      <c r="R74" s="11"/>
      <c r="S74" s="11"/>
      <c r="T74" s="11"/>
      <c r="U74" s="11"/>
      <c r="V74" s="11"/>
      <c r="W74" s="11"/>
      <c r="X74" s="11"/>
      <c r="Y74" s="11"/>
      <c r="Z74" s="11"/>
    </row>
    <row r="75" spans="1:26" ht="24" customHeight="1" x14ac:dyDescent="0.35">
      <c r="A75" s="23"/>
      <c r="B75" s="45"/>
      <c r="C75" s="45"/>
      <c r="D75" s="45"/>
      <c r="E75" s="52"/>
      <c r="F75" s="62"/>
      <c r="G75" s="47"/>
      <c r="H75" s="11"/>
      <c r="I75" s="11"/>
      <c r="J75" s="11"/>
      <c r="K75" s="11"/>
      <c r="L75" s="11"/>
      <c r="M75" s="11"/>
      <c r="N75" s="11"/>
      <c r="O75" s="11"/>
      <c r="P75" s="11"/>
      <c r="Q75" s="11"/>
      <c r="R75" s="11"/>
      <c r="S75" s="11"/>
      <c r="T75" s="11"/>
      <c r="U75" s="11"/>
      <c r="V75" s="11"/>
      <c r="W75" s="11"/>
      <c r="X75" s="11"/>
      <c r="Y75" s="11"/>
      <c r="Z75" s="11"/>
    </row>
    <row r="76" spans="1:26" ht="24" customHeight="1" x14ac:dyDescent="0.35">
      <c r="A76" s="54"/>
      <c r="B76" s="63"/>
      <c r="C76" s="63"/>
      <c r="D76" s="63"/>
      <c r="E76" s="63"/>
      <c r="F76" s="64"/>
      <c r="G76" s="65"/>
      <c r="H76" s="11"/>
      <c r="I76" s="11"/>
      <c r="J76" s="11"/>
      <c r="K76" s="11"/>
      <c r="L76" s="11"/>
      <c r="M76" s="11"/>
      <c r="N76" s="11"/>
      <c r="O76" s="11"/>
      <c r="P76" s="11"/>
      <c r="Q76" s="11"/>
      <c r="R76" s="11"/>
      <c r="S76" s="11"/>
      <c r="T76" s="11"/>
      <c r="U76" s="11"/>
      <c r="V76" s="11"/>
      <c r="W76" s="11"/>
      <c r="X76" s="11"/>
      <c r="Y76" s="11"/>
      <c r="Z76" s="11"/>
    </row>
    <row r="77" spans="1:26" ht="24" customHeight="1" x14ac:dyDescent="0.35">
      <c r="A77" s="16" t="str">
        <f t="shared" ref="A77:B77" si="5">A12</f>
        <v>Auxiliar de Manutenção Predial (44h)</v>
      </c>
      <c r="B77" s="48">
        <f t="shared" si="5"/>
        <v>2189.9699999999998</v>
      </c>
      <c r="C77" s="48">
        <f>D23</f>
        <v>0</v>
      </c>
      <c r="D77" s="48">
        <f>D35</f>
        <v>656.99099999999987</v>
      </c>
      <c r="E77" s="56"/>
      <c r="F77" s="70">
        <f>D65</f>
        <v>0</v>
      </c>
      <c r="G77" s="50">
        <f>SUM(B77:F77)</f>
        <v>2846.9609999999998</v>
      </c>
      <c r="H77" s="13"/>
      <c r="I77" s="11"/>
      <c r="J77" s="11"/>
      <c r="K77" s="11"/>
      <c r="L77" s="11"/>
      <c r="M77" s="11"/>
      <c r="N77" s="11"/>
      <c r="O77" s="11"/>
      <c r="P77" s="11"/>
      <c r="Q77" s="11"/>
      <c r="R77" s="11"/>
      <c r="S77" s="11"/>
      <c r="T77" s="11"/>
      <c r="U77" s="11"/>
      <c r="V77" s="11"/>
      <c r="W77" s="11"/>
      <c r="X77" s="11"/>
      <c r="Y77" s="11"/>
      <c r="Z77" s="11"/>
    </row>
    <row r="78" spans="1:26" ht="24" customHeight="1" x14ac:dyDescent="0.35">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spans="1:26" ht="24" customHeight="1" x14ac:dyDescent="0.35">
      <c r="A79" s="204" t="s">
        <v>55</v>
      </c>
      <c r="B79" s="199"/>
      <c r="C79" s="199"/>
      <c r="D79" s="199"/>
      <c r="E79" s="199"/>
      <c r="F79" s="199"/>
      <c r="G79" s="199"/>
      <c r="H79" s="200"/>
      <c r="I79" s="11"/>
      <c r="J79" s="11"/>
      <c r="K79" s="11"/>
      <c r="L79" s="11"/>
      <c r="M79" s="11"/>
      <c r="N79" s="11"/>
      <c r="O79" s="11"/>
      <c r="P79" s="11"/>
      <c r="Q79" s="11"/>
      <c r="R79" s="11"/>
      <c r="S79" s="11"/>
      <c r="T79" s="11"/>
      <c r="U79" s="11"/>
      <c r="V79" s="11"/>
      <c r="W79" s="11"/>
      <c r="X79" s="11"/>
      <c r="Y79" s="11"/>
      <c r="Z79" s="11"/>
    </row>
    <row r="80" spans="1:26" ht="24" customHeight="1" x14ac:dyDescent="0.35">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ht="24" customHeight="1" x14ac:dyDescent="0.35">
      <c r="A81" s="206" t="s">
        <v>56</v>
      </c>
      <c r="B81" s="199"/>
      <c r="C81" s="199"/>
      <c r="D81" s="199"/>
      <c r="E81" s="199"/>
      <c r="F81" s="199"/>
      <c r="G81" s="199"/>
      <c r="H81" s="200"/>
      <c r="I81" s="11"/>
      <c r="J81" s="11"/>
      <c r="K81" s="11"/>
      <c r="L81" s="11"/>
      <c r="M81" s="11"/>
      <c r="N81" s="11"/>
      <c r="O81" s="11"/>
      <c r="P81" s="11"/>
      <c r="Q81" s="11"/>
      <c r="R81" s="11"/>
      <c r="S81" s="11"/>
      <c r="T81" s="11"/>
      <c r="U81" s="11"/>
      <c r="V81" s="11"/>
      <c r="W81" s="11"/>
      <c r="X81" s="11"/>
      <c r="Y81" s="11"/>
      <c r="Z81" s="11"/>
    </row>
    <row r="82" spans="1:26" ht="24" customHeight="1" x14ac:dyDescent="0.35">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ht="31.5" customHeight="1" x14ac:dyDescent="0.35">
      <c r="A83" s="212" t="s">
        <v>57</v>
      </c>
      <c r="B83" s="209"/>
      <c r="C83" s="209"/>
      <c r="D83" s="208"/>
      <c r="E83" s="71"/>
      <c r="F83" s="11"/>
      <c r="G83" s="11"/>
      <c r="H83" s="11"/>
      <c r="I83" s="11"/>
      <c r="J83" s="11"/>
      <c r="K83" s="11"/>
      <c r="L83" s="11"/>
      <c r="M83" s="11"/>
      <c r="N83" s="11"/>
      <c r="O83" s="11"/>
      <c r="P83" s="11"/>
      <c r="Q83" s="11"/>
      <c r="R83" s="11"/>
      <c r="S83" s="11"/>
      <c r="T83" s="11"/>
      <c r="U83" s="11"/>
      <c r="V83" s="11"/>
      <c r="W83" s="11"/>
      <c r="X83" s="11"/>
      <c r="Y83" s="11"/>
      <c r="Z83" s="11"/>
    </row>
    <row r="84" spans="1:26" ht="24" customHeight="1" x14ac:dyDescent="0.35">
      <c r="A84" s="72" t="s">
        <v>30</v>
      </c>
      <c r="B84" s="73" t="s">
        <v>31</v>
      </c>
      <c r="C84" s="74" t="s">
        <v>58</v>
      </c>
      <c r="D84" s="75" t="s">
        <v>37</v>
      </c>
      <c r="E84" s="11"/>
      <c r="F84" s="11"/>
      <c r="G84" s="11"/>
      <c r="H84" s="11"/>
      <c r="I84" s="11"/>
      <c r="J84" s="11"/>
      <c r="K84" s="11"/>
      <c r="L84" s="11"/>
      <c r="M84" s="11"/>
      <c r="N84" s="11"/>
      <c r="O84" s="11"/>
      <c r="P84" s="11"/>
      <c r="Q84" s="11"/>
      <c r="R84" s="11"/>
      <c r="S84" s="11"/>
      <c r="T84" s="11"/>
      <c r="U84" s="11"/>
      <c r="V84" s="11"/>
      <c r="W84" s="11"/>
      <c r="X84" s="11"/>
      <c r="Y84" s="11"/>
      <c r="Z84" s="11"/>
    </row>
    <row r="85" spans="1:26" ht="24" customHeight="1" x14ac:dyDescent="0.35">
      <c r="A85" s="23"/>
      <c r="B85" s="45"/>
      <c r="C85" s="25"/>
      <c r="D85" s="47"/>
      <c r="E85" s="11"/>
      <c r="F85" s="11"/>
      <c r="G85" s="11"/>
      <c r="H85" s="11"/>
      <c r="I85" s="11"/>
      <c r="J85" s="11"/>
      <c r="K85" s="11"/>
      <c r="L85" s="11"/>
      <c r="M85" s="11"/>
      <c r="N85" s="11"/>
      <c r="O85" s="11"/>
      <c r="P85" s="11"/>
      <c r="Q85" s="11"/>
      <c r="R85" s="11"/>
      <c r="S85" s="11"/>
      <c r="T85" s="11"/>
      <c r="U85" s="11"/>
      <c r="V85" s="11"/>
      <c r="W85" s="11"/>
      <c r="X85" s="11"/>
      <c r="Y85" s="11"/>
      <c r="Z85" s="11"/>
    </row>
    <row r="86" spans="1:26" ht="24" customHeight="1" x14ac:dyDescent="0.35">
      <c r="A86" s="54"/>
      <c r="B86" s="63"/>
      <c r="C86" s="76"/>
      <c r="D86" s="65"/>
      <c r="E86" s="11"/>
      <c r="F86" s="11"/>
      <c r="G86" s="11"/>
      <c r="H86" s="11"/>
      <c r="I86" s="11"/>
      <c r="J86" s="11"/>
      <c r="K86" s="11"/>
      <c r="L86" s="11"/>
      <c r="M86" s="11"/>
      <c r="N86" s="11"/>
      <c r="O86" s="11"/>
      <c r="P86" s="11"/>
      <c r="Q86" s="11"/>
      <c r="R86" s="11"/>
      <c r="S86" s="11"/>
      <c r="T86" s="11"/>
      <c r="U86" s="11"/>
      <c r="V86" s="11"/>
      <c r="W86" s="11"/>
      <c r="X86" s="11"/>
      <c r="Y86" s="11"/>
      <c r="Z86" s="11"/>
    </row>
    <row r="87" spans="1:26" ht="24" customHeight="1" x14ac:dyDescent="0.35">
      <c r="A87" s="66" t="str">
        <f>A11</f>
        <v>Oficial de Manutenção Predial (44h)</v>
      </c>
      <c r="B87" s="67">
        <f>G74</f>
        <v>3464.1750000000002</v>
      </c>
      <c r="C87" s="77">
        <f>1/12</f>
        <v>8.3333333333333329E-2</v>
      </c>
      <c r="D87" s="69">
        <f>B87*C87</f>
        <v>288.68124999999998</v>
      </c>
      <c r="E87" s="11"/>
      <c r="F87" s="11"/>
      <c r="G87" s="11"/>
      <c r="H87" s="11"/>
      <c r="I87" s="11"/>
      <c r="J87" s="11"/>
      <c r="K87" s="11"/>
      <c r="L87" s="11"/>
      <c r="M87" s="11"/>
      <c r="N87" s="11"/>
      <c r="O87" s="11"/>
      <c r="P87" s="11"/>
      <c r="Q87" s="11"/>
      <c r="R87" s="11"/>
      <c r="S87" s="11"/>
      <c r="T87" s="11"/>
      <c r="U87" s="11"/>
      <c r="V87" s="11"/>
      <c r="W87" s="11"/>
      <c r="X87" s="11"/>
      <c r="Y87" s="11"/>
      <c r="Z87" s="11"/>
    </row>
    <row r="88" spans="1:26" ht="24" customHeight="1" x14ac:dyDescent="0.35">
      <c r="A88" s="23"/>
      <c r="B88" s="45"/>
      <c r="C88" s="25"/>
      <c r="D88" s="47"/>
      <c r="E88" s="11"/>
      <c r="F88" s="11"/>
      <c r="G88" s="11"/>
      <c r="H88" s="11"/>
      <c r="I88" s="11"/>
      <c r="J88" s="11"/>
      <c r="K88" s="11"/>
      <c r="L88" s="11"/>
      <c r="M88" s="11"/>
      <c r="N88" s="11"/>
      <c r="O88" s="11"/>
      <c r="P88" s="11"/>
      <c r="Q88" s="11"/>
      <c r="R88" s="11"/>
      <c r="S88" s="11"/>
      <c r="T88" s="11"/>
      <c r="U88" s="11"/>
      <c r="V88" s="11"/>
      <c r="W88" s="11"/>
      <c r="X88" s="11"/>
      <c r="Y88" s="11"/>
      <c r="Z88" s="11"/>
    </row>
    <row r="89" spans="1:26" ht="24" customHeight="1" x14ac:dyDescent="0.35">
      <c r="A89" s="54"/>
      <c r="B89" s="63"/>
      <c r="C89" s="76"/>
      <c r="D89" s="65"/>
      <c r="E89" s="11"/>
      <c r="F89" s="11"/>
      <c r="G89" s="11"/>
      <c r="H89" s="11"/>
      <c r="I89" s="11"/>
      <c r="J89" s="11"/>
      <c r="K89" s="11"/>
      <c r="L89" s="11"/>
      <c r="M89" s="11"/>
      <c r="N89" s="11"/>
      <c r="O89" s="11"/>
      <c r="P89" s="11"/>
      <c r="Q89" s="11"/>
      <c r="R89" s="11"/>
      <c r="S89" s="11"/>
      <c r="T89" s="11"/>
      <c r="U89" s="11"/>
      <c r="V89" s="11"/>
      <c r="W89" s="11"/>
      <c r="X89" s="11"/>
      <c r="Y89" s="11"/>
      <c r="Z89" s="11"/>
    </row>
    <row r="90" spans="1:26" ht="24" customHeight="1" x14ac:dyDescent="0.35">
      <c r="A90" s="16" t="str">
        <f>A12</f>
        <v>Auxiliar de Manutenção Predial (44h)</v>
      </c>
      <c r="B90" s="48">
        <f>G77</f>
        <v>2846.9609999999998</v>
      </c>
      <c r="C90" s="28">
        <f>1/12</f>
        <v>8.3333333333333329E-2</v>
      </c>
      <c r="D90" s="50">
        <f>B90*C90</f>
        <v>237.24674999999996</v>
      </c>
      <c r="E90" s="11"/>
      <c r="F90" s="11"/>
      <c r="G90" s="11"/>
      <c r="H90" s="11"/>
      <c r="I90" s="11"/>
      <c r="J90" s="11"/>
      <c r="K90" s="11"/>
      <c r="L90" s="11"/>
      <c r="M90" s="11"/>
      <c r="N90" s="11"/>
      <c r="O90" s="11"/>
      <c r="P90" s="11"/>
      <c r="Q90" s="11"/>
      <c r="R90" s="11"/>
      <c r="S90" s="11"/>
      <c r="T90" s="11"/>
      <c r="U90" s="11"/>
      <c r="V90" s="11"/>
      <c r="W90" s="11"/>
      <c r="X90" s="11"/>
      <c r="Y90" s="11"/>
      <c r="Z90" s="11"/>
    </row>
    <row r="91" spans="1:26" ht="24" customHeight="1" x14ac:dyDescent="0.3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ht="36.75" customHeight="1" x14ac:dyDescent="0.35">
      <c r="A92" s="212" t="s">
        <v>59</v>
      </c>
      <c r="B92" s="209"/>
      <c r="C92" s="209"/>
      <c r="D92" s="208"/>
      <c r="E92" s="11"/>
      <c r="F92" s="11"/>
      <c r="G92" s="11"/>
      <c r="H92" s="11"/>
      <c r="I92" s="11"/>
      <c r="J92" s="11"/>
      <c r="K92" s="11"/>
      <c r="L92" s="11"/>
      <c r="M92" s="11"/>
      <c r="N92" s="11"/>
      <c r="O92" s="11"/>
      <c r="P92" s="11"/>
      <c r="Q92" s="11"/>
      <c r="R92" s="11"/>
      <c r="S92" s="11"/>
      <c r="T92" s="11"/>
      <c r="U92" s="11"/>
      <c r="V92" s="11"/>
      <c r="W92" s="11"/>
      <c r="X92" s="11"/>
      <c r="Y92" s="11"/>
      <c r="Z92" s="11"/>
    </row>
    <row r="93" spans="1:26" ht="30.75" customHeight="1" x14ac:dyDescent="0.35">
      <c r="A93" s="72" t="s">
        <v>30</v>
      </c>
      <c r="B93" s="73" t="s">
        <v>31</v>
      </c>
      <c r="C93" s="74" t="s">
        <v>58</v>
      </c>
      <c r="D93" s="75" t="s">
        <v>37</v>
      </c>
      <c r="E93" s="11"/>
      <c r="F93" s="11"/>
      <c r="G93" s="11"/>
      <c r="H93" s="11"/>
      <c r="I93" s="11"/>
      <c r="J93" s="11"/>
      <c r="K93" s="11"/>
      <c r="L93" s="11"/>
      <c r="M93" s="11"/>
      <c r="N93" s="11"/>
      <c r="O93" s="11"/>
      <c r="P93" s="11"/>
      <c r="Q93" s="11"/>
      <c r="R93" s="11"/>
      <c r="S93" s="11"/>
      <c r="T93" s="11"/>
      <c r="U93" s="11"/>
      <c r="V93" s="11"/>
      <c r="W93" s="11"/>
      <c r="X93" s="11"/>
      <c r="Y93" s="11"/>
      <c r="Z93" s="11"/>
    </row>
    <row r="94" spans="1:26" ht="24" customHeight="1" x14ac:dyDescent="0.35">
      <c r="A94" s="23"/>
      <c r="B94" s="45"/>
      <c r="C94" s="25"/>
      <c r="D94" s="47"/>
      <c r="E94" s="11"/>
      <c r="F94" s="11"/>
      <c r="G94" s="11"/>
      <c r="H94" s="11"/>
      <c r="I94" s="11"/>
      <c r="J94" s="11"/>
      <c r="K94" s="11"/>
      <c r="L94" s="11"/>
      <c r="M94" s="11"/>
      <c r="N94" s="11"/>
      <c r="O94" s="11"/>
      <c r="P94" s="11"/>
      <c r="Q94" s="11"/>
      <c r="R94" s="11"/>
      <c r="S94" s="11"/>
      <c r="T94" s="11"/>
      <c r="U94" s="11"/>
      <c r="V94" s="11"/>
      <c r="W94" s="11"/>
      <c r="X94" s="11"/>
      <c r="Y94" s="11"/>
      <c r="Z94" s="11"/>
    </row>
    <row r="95" spans="1:26" ht="24" customHeight="1" x14ac:dyDescent="0.35">
      <c r="A95" s="54"/>
      <c r="B95" s="63"/>
      <c r="C95" s="76"/>
      <c r="D95" s="65"/>
      <c r="E95" s="11"/>
      <c r="F95" s="11"/>
      <c r="G95" s="11"/>
      <c r="H95" s="11"/>
      <c r="I95" s="11"/>
      <c r="J95" s="11"/>
      <c r="K95" s="11"/>
      <c r="L95" s="11"/>
      <c r="M95" s="11"/>
      <c r="N95" s="11"/>
      <c r="O95" s="11"/>
      <c r="P95" s="11"/>
      <c r="Q95" s="11"/>
      <c r="R95" s="11"/>
      <c r="S95" s="11"/>
      <c r="T95" s="11"/>
      <c r="U95" s="11"/>
      <c r="V95" s="11"/>
      <c r="W95" s="11"/>
      <c r="X95" s="11"/>
      <c r="Y95" s="11"/>
      <c r="Z95" s="11"/>
    </row>
    <row r="96" spans="1:26" ht="24" customHeight="1" x14ac:dyDescent="0.35">
      <c r="A96" s="66" t="str">
        <f>A11</f>
        <v>Oficial de Manutenção Predial (44h)</v>
      </c>
      <c r="B96" s="67">
        <f>G74</f>
        <v>3464.1750000000002</v>
      </c>
      <c r="C96" s="77">
        <f>1/12</f>
        <v>8.3333333333333329E-2</v>
      </c>
      <c r="D96" s="69">
        <f>B96*C96</f>
        <v>288.68124999999998</v>
      </c>
      <c r="E96" s="11"/>
      <c r="F96" s="11"/>
      <c r="G96" s="11"/>
      <c r="H96" s="11"/>
      <c r="I96" s="11"/>
      <c r="J96" s="11"/>
      <c r="K96" s="11"/>
      <c r="L96" s="11"/>
      <c r="M96" s="11"/>
      <c r="N96" s="11"/>
      <c r="O96" s="11"/>
      <c r="P96" s="11"/>
      <c r="Q96" s="11"/>
      <c r="R96" s="11"/>
      <c r="S96" s="11"/>
      <c r="T96" s="11"/>
      <c r="U96" s="11"/>
      <c r="V96" s="11"/>
      <c r="W96" s="11"/>
      <c r="X96" s="11"/>
      <c r="Y96" s="11"/>
      <c r="Z96" s="11"/>
    </row>
    <row r="97" spans="1:26" ht="24" customHeight="1" x14ac:dyDescent="0.35">
      <c r="A97" s="23"/>
      <c r="B97" s="45"/>
      <c r="C97" s="25"/>
      <c r="D97" s="47"/>
      <c r="E97" s="11"/>
      <c r="F97" s="11"/>
      <c r="G97" s="11"/>
      <c r="H97" s="11"/>
      <c r="I97" s="11"/>
      <c r="J97" s="11"/>
      <c r="K97" s="11"/>
      <c r="L97" s="11"/>
      <c r="M97" s="11"/>
      <c r="N97" s="11"/>
      <c r="O97" s="11"/>
      <c r="P97" s="11"/>
      <c r="Q97" s="11"/>
      <c r="R97" s="11"/>
      <c r="S97" s="11"/>
      <c r="T97" s="11"/>
      <c r="U97" s="11"/>
      <c r="V97" s="11"/>
      <c r="W97" s="11"/>
      <c r="X97" s="11"/>
      <c r="Y97" s="11"/>
      <c r="Z97" s="11"/>
    </row>
    <row r="98" spans="1:26" ht="24" customHeight="1" x14ac:dyDescent="0.35">
      <c r="A98" s="54"/>
      <c r="B98" s="63"/>
      <c r="C98" s="76"/>
      <c r="D98" s="65"/>
      <c r="E98" s="11"/>
      <c r="F98" s="11"/>
      <c r="G98" s="11"/>
      <c r="H98" s="11"/>
      <c r="I98" s="11"/>
      <c r="J98" s="11"/>
      <c r="K98" s="11"/>
      <c r="L98" s="11"/>
      <c r="M98" s="11"/>
      <c r="N98" s="11"/>
      <c r="O98" s="11"/>
      <c r="P98" s="11"/>
      <c r="Q98" s="11"/>
      <c r="R98" s="11"/>
      <c r="S98" s="11"/>
      <c r="T98" s="11"/>
      <c r="U98" s="11"/>
      <c r="V98" s="11"/>
      <c r="W98" s="11"/>
      <c r="X98" s="11"/>
      <c r="Y98" s="11"/>
      <c r="Z98" s="11"/>
    </row>
    <row r="99" spans="1:26" ht="24" customHeight="1" x14ac:dyDescent="0.35">
      <c r="A99" s="16" t="str">
        <f>A12</f>
        <v>Auxiliar de Manutenção Predial (44h)</v>
      </c>
      <c r="B99" s="48">
        <f>G77</f>
        <v>2846.9609999999998</v>
      </c>
      <c r="C99" s="28">
        <f>1/12</f>
        <v>8.3333333333333329E-2</v>
      </c>
      <c r="D99" s="50">
        <f>B99*C99</f>
        <v>237.24674999999996</v>
      </c>
      <c r="E99" s="11"/>
      <c r="F99" s="11"/>
      <c r="G99" s="11"/>
      <c r="H99" s="11"/>
      <c r="I99" s="11"/>
      <c r="J99" s="11"/>
      <c r="K99" s="11"/>
      <c r="L99" s="11"/>
      <c r="M99" s="11"/>
      <c r="N99" s="11"/>
      <c r="O99" s="11"/>
      <c r="P99" s="11"/>
      <c r="Q99" s="11"/>
      <c r="R99" s="11"/>
      <c r="S99" s="11"/>
      <c r="T99" s="11"/>
      <c r="U99" s="11"/>
      <c r="V99" s="11"/>
      <c r="W99" s="11"/>
      <c r="X99" s="11"/>
      <c r="Y99" s="11"/>
      <c r="Z99" s="11"/>
    </row>
    <row r="100" spans="1:26" ht="38.25" customHeight="1" x14ac:dyDescent="0.35">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24" customHeight="1" x14ac:dyDescent="0.35">
      <c r="A101" s="212" t="s">
        <v>60</v>
      </c>
      <c r="B101" s="209"/>
      <c r="C101" s="209"/>
      <c r="D101" s="209"/>
      <c r="E101" s="208"/>
      <c r="F101" s="11"/>
      <c r="G101" s="11"/>
      <c r="H101" s="11"/>
      <c r="I101" s="11"/>
      <c r="J101" s="11"/>
      <c r="K101" s="11"/>
      <c r="L101" s="11"/>
      <c r="M101" s="11"/>
      <c r="N101" s="11"/>
      <c r="O101" s="11"/>
      <c r="P101" s="11"/>
      <c r="Q101" s="11"/>
      <c r="R101" s="11"/>
      <c r="S101" s="11"/>
      <c r="T101" s="11"/>
      <c r="U101" s="11"/>
      <c r="V101" s="11"/>
      <c r="W101" s="11"/>
      <c r="X101" s="11"/>
      <c r="Y101" s="11"/>
      <c r="Z101" s="11"/>
    </row>
    <row r="102" spans="1:26" ht="30" customHeight="1" x14ac:dyDescent="0.35">
      <c r="A102" s="72" t="s">
        <v>30</v>
      </c>
      <c r="B102" s="73" t="s">
        <v>31</v>
      </c>
      <c r="C102" s="74" t="s">
        <v>61</v>
      </c>
      <c r="D102" s="74" t="s">
        <v>58</v>
      </c>
      <c r="E102" s="75" t="s">
        <v>37</v>
      </c>
      <c r="F102" s="11"/>
      <c r="G102" s="11"/>
      <c r="H102" s="11"/>
      <c r="I102" s="11"/>
      <c r="J102" s="11"/>
      <c r="K102" s="11"/>
      <c r="L102" s="11"/>
      <c r="M102" s="11"/>
      <c r="N102" s="11"/>
      <c r="O102" s="11"/>
      <c r="P102" s="11"/>
      <c r="Q102" s="11"/>
      <c r="R102" s="11"/>
      <c r="S102" s="11"/>
      <c r="T102" s="11"/>
      <c r="U102" s="11"/>
      <c r="V102" s="11"/>
      <c r="W102" s="11"/>
      <c r="X102" s="11"/>
      <c r="Y102" s="11"/>
      <c r="Z102" s="11"/>
    </row>
    <row r="103" spans="1:26" ht="24" customHeight="1" x14ac:dyDescent="0.35">
      <c r="A103" s="23"/>
      <c r="B103" s="45"/>
      <c r="C103" s="25"/>
      <c r="D103" s="25"/>
      <c r="E103" s="47"/>
      <c r="F103" s="11"/>
      <c r="G103" s="11"/>
      <c r="H103" s="11"/>
      <c r="I103" s="11"/>
      <c r="J103" s="11"/>
      <c r="K103" s="11"/>
      <c r="L103" s="11"/>
      <c r="M103" s="11"/>
      <c r="N103" s="11"/>
      <c r="O103" s="11"/>
      <c r="P103" s="11"/>
      <c r="Q103" s="11"/>
      <c r="R103" s="11"/>
      <c r="S103" s="11"/>
      <c r="T103" s="11"/>
      <c r="U103" s="11"/>
      <c r="V103" s="11"/>
      <c r="W103" s="11"/>
      <c r="X103" s="11"/>
      <c r="Y103" s="11"/>
      <c r="Z103" s="11"/>
    </row>
    <row r="104" spans="1:26" ht="24" customHeight="1" x14ac:dyDescent="0.35">
      <c r="A104" s="54"/>
      <c r="B104" s="63"/>
      <c r="C104" s="76"/>
      <c r="D104" s="76"/>
      <c r="E104" s="65"/>
      <c r="F104" s="11"/>
      <c r="G104" s="11"/>
      <c r="H104" s="11"/>
      <c r="I104" s="11"/>
      <c r="J104" s="11"/>
      <c r="K104" s="11"/>
      <c r="L104" s="11"/>
      <c r="M104" s="11"/>
      <c r="N104" s="11"/>
      <c r="O104" s="11"/>
      <c r="P104" s="11"/>
      <c r="Q104" s="11"/>
      <c r="R104" s="11"/>
      <c r="S104" s="11"/>
      <c r="T104" s="11"/>
      <c r="U104" s="11"/>
      <c r="V104" s="11"/>
      <c r="W104" s="11"/>
      <c r="X104" s="11"/>
      <c r="Y104" s="11"/>
      <c r="Z104" s="11"/>
    </row>
    <row r="105" spans="1:26" ht="24" customHeight="1" x14ac:dyDescent="0.35">
      <c r="A105" s="66" t="str">
        <f>A11</f>
        <v>Oficial de Manutenção Predial (44h)</v>
      </c>
      <c r="B105" s="67">
        <f>G74</f>
        <v>3464.1750000000002</v>
      </c>
      <c r="C105" s="77">
        <f>1/3</f>
        <v>0.33333333333333331</v>
      </c>
      <c r="D105" s="77">
        <f>1/12</f>
        <v>8.3333333333333329E-2</v>
      </c>
      <c r="E105" s="69">
        <f>B105*C105*D105</f>
        <v>96.227083333333326</v>
      </c>
      <c r="F105" s="11"/>
      <c r="G105" s="11"/>
      <c r="H105" s="11"/>
      <c r="I105" s="11"/>
      <c r="J105" s="11"/>
      <c r="K105" s="11"/>
      <c r="L105" s="11"/>
      <c r="M105" s="11"/>
      <c r="N105" s="11"/>
      <c r="O105" s="11"/>
      <c r="P105" s="11"/>
      <c r="Q105" s="11"/>
      <c r="R105" s="11"/>
      <c r="S105" s="11"/>
      <c r="T105" s="11"/>
      <c r="U105" s="11"/>
      <c r="V105" s="11"/>
      <c r="W105" s="11"/>
      <c r="X105" s="11"/>
      <c r="Y105" s="11"/>
      <c r="Z105" s="11"/>
    </row>
    <row r="106" spans="1:26" ht="24" customHeight="1" x14ac:dyDescent="0.35">
      <c r="A106" s="23"/>
      <c r="B106" s="45"/>
      <c r="C106" s="25"/>
      <c r="D106" s="25"/>
      <c r="E106" s="47"/>
      <c r="F106" s="11"/>
      <c r="G106" s="11"/>
      <c r="H106" s="11"/>
      <c r="I106" s="11"/>
      <c r="J106" s="11"/>
      <c r="K106" s="11"/>
      <c r="L106" s="11"/>
      <c r="M106" s="11"/>
      <c r="N106" s="11"/>
      <c r="O106" s="11"/>
      <c r="P106" s="11"/>
      <c r="Q106" s="11"/>
      <c r="R106" s="11"/>
      <c r="S106" s="11"/>
      <c r="T106" s="11"/>
      <c r="U106" s="11"/>
      <c r="V106" s="11"/>
      <c r="W106" s="11"/>
      <c r="X106" s="11"/>
      <c r="Y106" s="11"/>
      <c r="Z106" s="11"/>
    </row>
    <row r="107" spans="1:26" ht="24" customHeight="1" x14ac:dyDescent="0.35">
      <c r="A107" s="54"/>
      <c r="B107" s="63"/>
      <c r="C107" s="76"/>
      <c r="D107" s="76"/>
      <c r="E107" s="65"/>
      <c r="F107" s="11"/>
      <c r="G107" s="11"/>
      <c r="H107" s="11"/>
      <c r="I107" s="11"/>
      <c r="J107" s="11"/>
      <c r="K107" s="11"/>
      <c r="L107" s="11"/>
      <c r="M107" s="11"/>
      <c r="N107" s="11"/>
      <c r="O107" s="11"/>
      <c r="P107" s="11"/>
      <c r="Q107" s="11"/>
      <c r="R107" s="11"/>
      <c r="S107" s="11"/>
      <c r="T107" s="11"/>
      <c r="U107" s="11"/>
      <c r="V107" s="11"/>
      <c r="W107" s="11"/>
      <c r="X107" s="11"/>
      <c r="Y107" s="11"/>
      <c r="Z107" s="11"/>
    </row>
    <row r="108" spans="1:26" ht="24" customHeight="1" x14ac:dyDescent="0.35">
      <c r="A108" s="16" t="str">
        <f>A12</f>
        <v>Auxiliar de Manutenção Predial (44h)</v>
      </c>
      <c r="B108" s="48">
        <f>G77</f>
        <v>2846.9609999999998</v>
      </c>
      <c r="C108" s="28">
        <f>1/3</f>
        <v>0.33333333333333331</v>
      </c>
      <c r="D108" s="28">
        <f>1/12</f>
        <v>8.3333333333333329E-2</v>
      </c>
      <c r="E108" s="50">
        <f>B108*C108*D108</f>
        <v>79.082249999999988</v>
      </c>
      <c r="F108" s="11"/>
      <c r="G108" s="11"/>
      <c r="H108" s="11"/>
      <c r="I108" s="11"/>
      <c r="J108" s="11"/>
      <c r="K108" s="11"/>
      <c r="L108" s="11"/>
      <c r="M108" s="11"/>
      <c r="N108" s="11"/>
      <c r="O108" s="11"/>
      <c r="P108" s="11"/>
      <c r="Q108" s="11"/>
      <c r="R108" s="11"/>
      <c r="S108" s="11"/>
      <c r="T108" s="11"/>
      <c r="U108" s="11"/>
      <c r="V108" s="11"/>
      <c r="W108" s="11"/>
      <c r="X108" s="11"/>
      <c r="Y108" s="11"/>
      <c r="Z108" s="11"/>
    </row>
    <row r="109" spans="1:26" ht="24" customHeight="1" x14ac:dyDescent="0.3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24" customHeight="1" x14ac:dyDescent="0.35">
      <c r="A110" s="207" t="s">
        <v>56</v>
      </c>
      <c r="B110" s="209"/>
      <c r="C110" s="209"/>
      <c r="D110" s="209"/>
      <c r="E110" s="208"/>
      <c r="F110" s="11"/>
      <c r="G110" s="11"/>
      <c r="H110" s="11"/>
      <c r="I110" s="11"/>
      <c r="J110" s="11"/>
      <c r="K110" s="11"/>
      <c r="L110" s="11"/>
      <c r="M110" s="11"/>
      <c r="N110" s="11"/>
      <c r="O110" s="11"/>
      <c r="P110" s="11"/>
      <c r="Q110" s="11"/>
      <c r="R110" s="11"/>
      <c r="S110" s="11"/>
      <c r="T110" s="11"/>
      <c r="U110" s="11"/>
      <c r="V110" s="11"/>
      <c r="W110" s="11"/>
      <c r="X110" s="11"/>
      <c r="Y110" s="11"/>
      <c r="Z110" s="11"/>
    </row>
    <row r="111" spans="1:26" ht="24" customHeight="1" x14ac:dyDescent="0.35">
      <c r="A111" s="72" t="s">
        <v>30</v>
      </c>
      <c r="B111" s="73" t="s">
        <v>62</v>
      </c>
      <c r="C111" s="73" t="s">
        <v>63</v>
      </c>
      <c r="D111" s="73" t="s">
        <v>64</v>
      </c>
      <c r="E111" s="75" t="s">
        <v>54</v>
      </c>
      <c r="F111" s="11"/>
      <c r="G111" s="11"/>
      <c r="H111" s="11"/>
      <c r="I111" s="11"/>
      <c r="J111" s="11"/>
      <c r="K111" s="11"/>
      <c r="L111" s="11"/>
      <c r="M111" s="11"/>
      <c r="N111" s="11"/>
      <c r="O111" s="11"/>
      <c r="P111" s="11"/>
      <c r="Q111" s="11"/>
      <c r="R111" s="11"/>
      <c r="S111" s="11"/>
      <c r="T111" s="11"/>
      <c r="U111" s="11"/>
      <c r="V111" s="11"/>
      <c r="W111" s="11"/>
      <c r="X111" s="11"/>
      <c r="Y111" s="11"/>
      <c r="Z111" s="11"/>
    </row>
    <row r="112" spans="1:26" ht="24" customHeight="1" x14ac:dyDescent="0.35">
      <c r="A112" s="23"/>
      <c r="B112" s="45"/>
      <c r="C112" s="45"/>
      <c r="D112" s="45"/>
      <c r="E112" s="47"/>
      <c r="F112" s="11"/>
      <c r="G112" s="11"/>
      <c r="H112" s="11"/>
      <c r="I112" s="11"/>
      <c r="J112" s="11"/>
      <c r="K112" s="11"/>
      <c r="L112" s="11"/>
      <c r="M112" s="11"/>
      <c r="N112" s="11"/>
      <c r="O112" s="11"/>
      <c r="P112" s="11"/>
      <c r="Q112" s="11"/>
      <c r="R112" s="11"/>
      <c r="S112" s="11"/>
      <c r="T112" s="11"/>
      <c r="U112" s="11"/>
      <c r="V112" s="11"/>
      <c r="W112" s="11"/>
      <c r="X112" s="11"/>
      <c r="Y112" s="11"/>
      <c r="Z112" s="11"/>
    </row>
    <row r="113" spans="1:26" ht="24" customHeight="1" x14ac:dyDescent="0.35">
      <c r="A113" s="54"/>
      <c r="B113" s="63"/>
      <c r="C113" s="63"/>
      <c r="D113" s="63"/>
      <c r="E113" s="65"/>
      <c r="F113" s="11"/>
      <c r="G113" s="11"/>
      <c r="H113" s="11"/>
      <c r="I113" s="11"/>
      <c r="J113" s="11"/>
      <c r="K113" s="11"/>
      <c r="L113" s="11"/>
      <c r="M113" s="11"/>
      <c r="N113" s="11"/>
      <c r="O113" s="11"/>
      <c r="P113" s="11"/>
      <c r="Q113" s="11"/>
      <c r="R113" s="11"/>
      <c r="S113" s="11"/>
      <c r="T113" s="11"/>
      <c r="U113" s="11"/>
      <c r="V113" s="11"/>
      <c r="W113" s="11"/>
      <c r="X113" s="11"/>
      <c r="Y113" s="11"/>
      <c r="Z113" s="11"/>
    </row>
    <row r="114" spans="1:26" ht="24" customHeight="1" x14ac:dyDescent="0.35">
      <c r="A114" s="66" t="str">
        <f>A11</f>
        <v>Oficial de Manutenção Predial (44h)</v>
      </c>
      <c r="B114" s="67">
        <f>D87</f>
        <v>288.68124999999998</v>
      </c>
      <c r="C114" s="67">
        <f>D96</f>
        <v>288.68124999999998</v>
      </c>
      <c r="D114" s="67">
        <f>E105</f>
        <v>96.227083333333326</v>
      </c>
      <c r="E114" s="69">
        <f>SUM(B114:D114)</f>
        <v>673.58958333333328</v>
      </c>
      <c r="F114" s="11"/>
      <c r="G114" s="11"/>
      <c r="H114" s="11"/>
      <c r="I114" s="11"/>
      <c r="J114" s="11"/>
      <c r="K114" s="11"/>
      <c r="L114" s="11"/>
      <c r="M114" s="11"/>
      <c r="N114" s="11"/>
      <c r="O114" s="11"/>
      <c r="P114" s="11"/>
      <c r="Q114" s="11"/>
      <c r="R114" s="11"/>
      <c r="S114" s="11"/>
      <c r="T114" s="11"/>
      <c r="U114" s="11"/>
      <c r="V114" s="11"/>
      <c r="W114" s="11"/>
      <c r="X114" s="11"/>
      <c r="Y114" s="11"/>
      <c r="Z114" s="11"/>
    </row>
    <row r="115" spans="1:26" ht="24" customHeight="1" x14ac:dyDescent="0.35">
      <c r="A115" s="23"/>
      <c r="B115" s="45"/>
      <c r="C115" s="45"/>
      <c r="D115" s="45"/>
      <c r="E115" s="47"/>
      <c r="F115" s="11"/>
      <c r="G115" s="11"/>
      <c r="H115" s="11"/>
      <c r="I115" s="11"/>
      <c r="J115" s="11"/>
      <c r="K115" s="11"/>
      <c r="L115" s="11"/>
      <c r="M115" s="11"/>
      <c r="N115" s="11"/>
      <c r="O115" s="11"/>
      <c r="P115" s="11"/>
      <c r="Q115" s="11"/>
      <c r="R115" s="11"/>
      <c r="S115" s="11"/>
      <c r="T115" s="11"/>
      <c r="U115" s="11"/>
      <c r="V115" s="11"/>
      <c r="W115" s="11"/>
      <c r="X115" s="11"/>
      <c r="Y115" s="11"/>
      <c r="Z115" s="11"/>
    </row>
    <row r="116" spans="1:26" ht="24" customHeight="1" x14ac:dyDescent="0.35">
      <c r="A116" s="54"/>
      <c r="B116" s="63"/>
      <c r="C116" s="63"/>
      <c r="D116" s="63"/>
      <c r="E116" s="65"/>
      <c r="F116" s="11"/>
      <c r="G116" s="11"/>
      <c r="H116" s="11"/>
      <c r="I116" s="11"/>
      <c r="J116" s="11"/>
      <c r="K116" s="11"/>
      <c r="L116" s="11"/>
      <c r="M116" s="11"/>
      <c r="N116" s="11"/>
      <c r="O116" s="11"/>
      <c r="P116" s="11"/>
      <c r="Q116" s="11"/>
      <c r="R116" s="11"/>
      <c r="S116" s="11"/>
      <c r="T116" s="11"/>
      <c r="U116" s="11"/>
      <c r="V116" s="11"/>
      <c r="W116" s="11"/>
      <c r="X116" s="11"/>
      <c r="Y116" s="11"/>
      <c r="Z116" s="11"/>
    </row>
    <row r="117" spans="1:26" ht="24" customHeight="1" x14ac:dyDescent="0.35">
      <c r="A117" s="16" t="str">
        <f>A12</f>
        <v>Auxiliar de Manutenção Predial (44h)</v>
      </c>
      <c r="B117" s="48">
        <f>D90</f>
        <v>237.24674999999996</v>
      </c>
      <c r="C117" s="48">
        <f>D99</f>
        <v>237.24674999999996</v>
      </c>
      <c r="D117" s="48">
        <f>E108</f>
        <v>79.082249999999988</v>
      </c>
      <c r="E117" s="50">
        <f>SUM(B117:D117)</f>
        <v>553.57574999999997</v>
      </c>
      <c r="F117" s="11"/>
      <c r="G117" s="11"/>
      <c r="H117" s="13"/>
      <c r="I117" s="11"/>
      <c r="J117" s="11"/>
      <c r="K117" s="11"/>
      <c r="L117" s="11"/>
      <c r="M117" s="11"/>
      <c r="N117" s="11"/>
      <c r="O117" s="11"/>
      <c r="P117" s="11"/>
      <c r="Q117" s="11"/>
      <c r="R117" s="11"/>
      <c r="S117" s="11"/>
      <c r="T117" s="11"/>
      <c r="U117" s="11"/>
      <c r="V117" s="11"/>
      <c r="W117" s="11"/>
      <c r="X117" s="11"/>
      <c r="Y117" s="11"/>
      <c r="Z117" s="11"/>
    </row>
    <row r="118" spans="1:26" ht="24" customHeight="1" x14ac:dyDescent="0.3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24" customHeight="1" x14ac:dyDescent="0.35">
      <c r="A119" s="206" t="s">
        <v>65</v>
      </c>
      <c r="B119" s="199"/>
      <c r="C119" s="199"/>
      <c r="D119" s="199"/>
      <c r="E119" s="199"/>
      <c r="F119" s="199"/>
      <c r="G119" s="199"/>
      <c r="H119" s="200"/>
      <c r="I119" s="11"/>
      <c r="J119" s="11"/>
      <c r="K119" s="11"/>
      <c r="L119" s="11"/>
      <c r="M119" s="11"/>
      <c r="N119" s="11"/>
      <c r="O119" s="11"/>
      <c r="P119" s="11"/>
      <c r="Q119" s="11"/>
      <c r="R119" s="11"/>
      <c r="S119" s="11"/>
      <c r="T119" s="11"/>
      <c r="U119" s="11"/>
      <c r="V119" s="11"/>
      <c r="W119" s="11"/>
      <c r="X119" s="11"/>
      <c r="Y119" s="11"/>
      <c r="Z119" s="11"/>
    </row>
    <row r="120" spans="1:26" ht="51.75" customHeight="1" x14ac:dyDescent="0.35">
      <c r="A120" s="205" t="s">
        <v>66</v>
      </c>
      <c r="B120" s="202"/>
      <c r="C120" s="202"/>
      <c r="D120" s="202"/>
      <c r="E120" s="202"/>
      <c r="F120" s="202"/>
      <c r="G120" s="202"/>
      <c r="H120" s="202"/>
      <c r="I120" s="11"/>
      <c r="J120" s="11"/>
      <c r="K120" s="11"/>
      <c r="L120" s="11"/>
      <c r="M120" s="11"/>
      <c r="N120" s="11"/>
      <c r="O120" s="11"/>
      <c r="P120" s="11"/>
      <c r="Q120" s="11"/>
      <c r="R120" s="11"/>
      <c r="S120" s="11"/>
      <c r="T120" s="11"/>
      <c r="U120" s="11"/>
      <c r="V120" s="11"/>
      <c r="W120" s="11"/>
      <c r="X120" s="11"/>
      <c r="Y120" s="11"/>
      <c r="Z120" s="11"/>
    </row>
    <row r="121" spans="1:26" ht="24" customHeight="1" x14ac:dyDescent="0.3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24" customHeight="1" x14ac:dyDescent="0.35">
      <c r="A122" s="207" t="s">
        <v>67</v>
      </c>
      <c r="B122" s="208"/>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24" customHeight="1" x14ac:dyDescent="0.35">
      <c r="A123" s="72" t="s">
        <v>68</v>
      </c>
      <c r="B123" s="75" t="s">
        <v>32</v>
      </c>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24" customHeight="1" x14ac:dyDescent="0.35">
      <c r="A124" s="23" t="s">
        <v>69</v>
      </c>
      <c r="B124" s="78">
        <v>0.2</v>
      </c>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24" customHeight="1" x14ac:dyDescent="0.35">
      <c r="A125" s="54" t="s">
        <v>70</v>
      </c>
      <c r="B125" s="79">
        <v>2.5000000000000001E-2</v>
      </c>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24" customHeight="1" x14ac:dyDescent="0.35">
      <c r="A126" s="54" t="s">
        <v>71</v>
      </c>
      <c r="B126" s="80">
        <v>0.03</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24" customHeight="1" x14ac:dyDescent="0.35">
      <c r="A127" s="54" t="s">
        <v>72</v>
      </c>
      <c r="B127" s="79">
        <v>1.4999999999999999E-2</v>
      </c>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24" customHeight="1" x14ac:dyDescent="0.35">
      <c r="A128" s="54" t="s">
        <v>73</v>
      </c>
      <c r="B128" s="79">
        <v>0.01</v>
      </c>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24" customHeight="1" x14ac:dyDescent="0.35">
      <c r="A129" s="54" t="s">
        <v>74</v>
      </c>
      <c r="B129" s="79">
        <v>6.0000000000000001E-3</v>
      </c>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24" customHeight="1" x14ac:dyDescent="0.35">
      <c r="A130" s="54" t="s">
        <v>75</v>
      </c>
      <c r="B130" s="79">
        <v>2E-3</v>
      </c>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24" customHeight="1" x14ac:dyDescent="0.35">
      <c r="A131" s="16" t="s">
        <v>76</v>
      </c>
      <c r="B131" s="81">
        <v>0.08</v>
      </c>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24" customHeight="1" x14ac:dyDescent="0.35">
      <c r="A132" s="82" t="s">
        <v>77</v>
      </c>
      <c r="B132" s="83">
        <f>SUM(B124:B131)</f>
        <v>0.36800000000000005</v>
      </c>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24" customHeight="1" x14ac:dyDescent="0.3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24" customHeight="1" x14ac:dyDescent="0.35">
      <c r="A134" s="207" t="s">
        <v>78</v>
      </c>
      <c r="B134" s="209"/>
      <c r="C134" s="209"/>
      <c r="D134" s="208"/>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24" customHeight="1" x14ac:dyDescent="0.35">
      <c r="A135" s="72" t="s">
        <v>30</v>
      </c>
      <c r="B135" s="73" t="s">
        <v>31</v>
      </c>
      <c r="C135" s="73" t="s">
        <v>32</v>
      </c>
      <c r="D135" s="75" t="s">
        <v>37</v>
      </c>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24" customHeight="1" x14ac:dyDescent="0.35">
      <c r="A136" s="23"/>
      <c r="B136" s="45"/>
      <c r="C136" s="84"/>
      <c r="D136" s="47"/>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24" customHeight="1" x14ac:dyDescent="0.35">
      <c r="A137" s="54"/>
      <c r="B137" s="63"/>
      <c r="C137" s="85"/>
      <c r="D137" s="65"/>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24" customHeight="1" x14ac:dyDescent="0.35">
      <c r="A138" s="66" t="str">
        <f>A11</f>
        <v>Oficial de Manutenção Predial (44h)</v>
      </c>
      <c r="B138" s="67">
        <f>G74+E114</f>
        <v>4137.7645833333336</v>
      </c>
      <c r="C138" s="86">
        <f>SUM($B$124:$B$130)</f>
        <v>0.28800000000000003</v>
      </c>
      <c r="D138" s="69">
        <f>B138*C138</f>
        <v>1191.6762000000001</v>
      </c>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24" customHeight="1" x14ac:dyDescent="0.35">
      <c r="A139" s="23"/>
      <c r="B139" s="45"/>
      <c r="C139" s="84"/>
      <c r="D139" s="47"/>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24" customHeight="1" x14ac:dyDescent="0.35">
      <c r="A140" s="54"/>
      <c r="B140" s="63"/>
      <c r="C140" s="85"/>
      <c r="D140" s="65"/>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24" customHeight="1" x14ac:dyDescent="0.35">
      <c r="A141" s="16" t="str">
        <f>A12</f>
        <v>Auxiliar de Manutenção Predial (44h)</v>
      </c>
      <c r="B141" s="48">
        <f>G77+E117</f>
        <v>3400.5367499999998</v>
      </c>
      <c r="C141" s="87">
        <f>SUM($B$124:$B$130)</f>
        <v>0.28800000000000003</v>
      </c>
      <c r="D141" s="50">
        <f>B141*C141</f>
        <v>979.35458400000005</v>
      </c>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24" customHeight="1" x14ac:dyDescent="0.35">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24" customHeight="1" x14ac:dyDescent="0.35">
      <c r="A143" s="207" t="s">
        <v>79</v>
      </c>
      <c r="B143" s="209"/>
      <c r="C143" s="209"/>
      <c r="D143" s="208"/>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24" customHeight="1" x14ac:dyDescent="0.35">
      <c r="A144" s="72" t="s">
        <v>30</v>
      </c>
      <c r="B144" s="73" t="s">
        <v>31</v>
      </c>
      <c r="C144" s="73" t="s">
        <v>32</v>
      </c>
      <c r="D144" s="75" t="s">
        <v>37</v>
      </c>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24" customHeight="1" x14ac:dyDescent="0.35">
      <c r="A145" s="23"/>
      <c r="B145" s="45"/>
      <c r="C145" s="25"/>
      <c r="D145" s="47"/>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24" customHeight="1" x14ac:dyDescent="0.35">
      <c r="A146" s="54"/>
      <c r="B146" s="63"/>
      <c r="C146" s="76"/>
      <c r="D146" s="65"/>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24" customHeight="1" x14ac:dyDescent="0.35">
      <c r="A147" s="66" t="str">
        <f>A11</f>
        <v>Oficial de Manutenção Predial (44h)</v>
      </c>
      <c r="B147" s="67">
        <f>G74+E114</f>
        <v>4137.7645833333336</v>
      </c>
      <c r="C147" s="77">
        <f>$B$131</f>
        <v>0.08</v>
      </c>
      <c r="D147" s="69">
        <f>B147*C147</f>
        <v>331.02116666666672</v>
      </c>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24" customHeight="1" x14ac:dyDescent="0.35">
      <c r="A148" s="23"/>
      <c r="B148" s="45"/>
      <c r="C148" s="25"/>
      <c r="D148" s="47"/>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24" customHeight="1" x14ac:dyDescent="0.35">
      <c r="A149" s="54"/>
      <c r="B149" s="63"/>
      <c r="C149" s="76"/>
      <c r="D149" s="65"/>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24" customHeight="1" x14ac:dyDescent="0.35">
      <c r="A150" s="16" t="str">
        <f>A12</f>
        <v>Auxiliar de Manutenção Predial (44h)</v>
      </c>
      <c r="B150" s="48">
        <f>G77+E117</f>
        <v>3400.5367499999998</v>
      </c>
      <c r="C150" s="28">
        <f>$B$131</f>
        <v>0.08</v>
      </c>
      <c r="D150" s="50">
        <f>B150*C150</f>
        <v>272.04293999999999</v>
      </c>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24" customHeight="1" x14ac:dyDescent="0.35">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24" customHeight="1" x14ac:dyDescent="0.35">
      <c r="A152" s="207" t="s">
        <v>65</v>
      </c>
      <c r="B152" s="209"/>
      <c r="C152" s="209"/>
      <c r="D152" s="208"/>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24" customHeight="1" x14ac:dyDescent="0.35">
      <c r="A153" s="72" t="s">
        <v>30</v>
      </c>
      <c r="B153" s="73" t="s">
        <v>80</v>
      </c>
      <c r="C153" s="73" t="s">
        <v>76</v>
      </c>
      <c r="D153" s="75" t="s">
        <v>54</v>
      </c>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24" customHeight="1" x14ac:dyDescent="0.35">
      <c r="A154" s="23"/>
      <c r="B154" s="45"/>
      <c r="C154" s="45"/>
      <c r="D154" s="47"/>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24" customHeight="1" x14ac:dyDescent="0.35">
      <c r="A155" s="54"/>
      <c r="B155" s="63"/>
      <c r="C155" s="63"/>
      <c r="D155" s="65"/>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24" customHeight="1" x14ac:dyDescent="0.35">
      <c r="A156" s="66" t="str">
        <f>A11</f>
        <v>Oficial de Manutenção Predial (44h)</v>
      </c>
      <c r="B156" s="67">
        <f>D138</f>
        <v>1191.6762000000001</v>
      </c>
      <c r="C156" s="67">
        <f>D147</f>
        <v>331.02116666666672</v>
      </c>
      <c r="D156" s="69">
        <f>B156+C156</f>
        <v>1522.6973666666668</v>
      </c>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24" customHeight="1" x14ac:dyDescent="0.35">
      <c r="A157" s="23"/>
      <c r="B157" s="45"/>
      <c r="C157" s="45"/>
      <c r="D157" s="47"/>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24" customHeight="1" x14ac:dyDescent="0.35">
      <c r="A158" s="54"/>
      <c r="B158" s="63"/>
      <c r="C158" s="63"/>
      <c r="D158" s="65"/>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24" customHeight="1" x14ac:dyDescent="0.35">
      <c r="A159" s="16" t="str">
        <f>A12</f>
        <v>Auxiliar de Manutenção Predial (44h)</v>
      </c>
      <c r="B159" s="48">
        <f>D141</f>
        <v>979.35458400000005</v>
      </c>
      <c r="C159" s="48">
        <f>D150</f>
        <v>272.04293999999999</v>
      </c>
      <c r="D159" s="50">
        <f>B159+C159</f>
        <v>1251.397524</v>
      </c>
      <c r="E159" s="11"/>
      <c r="F159" s="11"/>
      <c r="G159" s="11"/>
      <c r="H159" s="13"/>
      <c r="I159" s="11"/>
      <c r="J159" s="11"/>
      <c r="K159" s="11"/>
      <c r="L159" s="11"/>
      <c r="M159" s="11"/>
      <c r="N159" s="11"/>
      <c r="O159" s="11"/>
      <c r="P159" s="11"/>
      <c r="Q159" s="11"/>
      <c r="R159" s="11"/>
      <c r="S159" s="11"/>
      <c r="T159" s="11"/>
      <c r="U159" s="11"/>
      <c r="V159" s="11"/>
      <c r="W159" s="11"/>
      <c r="X159" s="11"/>
      <c r="Y159" s="11"/>
      <c r="Z159" s="11"/>
    </row>
    <row r="160" spans="1:26" ht="24" customHeight="1" x14ac:dyDescent="0.35">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24" customHeight="1" x14ac:dyDescent="0.35">
      <c r="A161" s="206" t="s">
        <v>81</v>
      </c>
      <c r="B161" s="199"/>
      <c r="C161" s="199"/>
      <c r="D161" s="199"/>
      <c r="E161" s="199"/>
      <c r="F161" s="199"/>
      <c r="G161" s="199"/>
      <c r="H161" s="200"/>
      <c r="I161" s="11"/>
      <c r="J161" s="11"/>
      <c r="K161" s="11"/>
      <c r="L161" s="11"/>
      <c r="M161" s="11"/>
      <c r="N161" s="11"/>
      <c r="O161" s="11"/>
      <c r="P161" s="11"/>
      <c r="Q161" s="11"/>
      <c r="R161" s="11"/>
      <c r="S161" s="11"/>
      <c r="T161" s="11"/>
      <c r="U161" s="11"/>
      <c r="V161" s="11"/>
      <c r="W161" s="11"/>
      <c r="X161" s="11"/>
      <c r="Y161" s="11"/>
      <c r="Z161" s="11"/>
    </row>
    <row r="162" spans="1:26" ht="72.75" customHeight="1" x14ac:dyDescent="0.35">
      <c r="A162" s="205" t="s">
        <v>82</v>
      </c>
      <c r="B162" s="202"/>
      <c r="C162" s="202"/>
      <c r="D162" s="202"/>
      <c r="E162" s="202"/>
      <c r="F162" s="202"/>
      <c r="G162" s="202"/>
      <c r="H162" s="202"/>
      <c r="I162" s="11"/>
      <c r="J162" s="11"/>
      <c r="K162" s="11"/>
      <c r="L162" s="11"/>
      <c r="M162" s="11"/>
      <c r="N162" s="11"/>
      <c r="O162" s="11"/>
      <c r="P162" s="11"/>
      <c r="Q162" s="11"/>
      <c r="R162" s="11"/>
      <c r="S162" s="11"/>
      <c r="T162" s="11"/>
      <c r="U162" s="11"/>
      <c r="V162" s="11"/>
      <c r="W162" s="11"/>
      <c r="X162" s="11"/>
      <c r="Y162" s="11"/>
      <c r="Z162" s="11"/>
    </row>
    <row r="163" spans="1:26" ht="24" customHeight="1" x14ac:dyDescent="0.35">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24" customHeight="1" x14ac:dyDescent="0.35">
      <c r="A164" s="210" t="s">
        <v>83</v>
      </c>
      <c r="B164" s="202"/>
      <c r="C164" s="202"/>
      <c r="D164" s="202"/>
      <c r="E164" s="202"/>
      <c r="F164" s="202"/>
      <c r="G164" s="13"/>
      <c r="H164" s="11"/>
      <c r="I164" s="11"/>
      <c r="J164" s="11"/>
      <c r="K164" s="11"/>
      <c r="L164" s="11"/>
      <c r="M164" s="11"/>
      <c r="N164" s="11"/>
      <c r="O164" s="11"/>
      <c r="P164" s="11"/>
      <c r="Q164" s="11"/>
      <c r="R164" s="11"/>
      <c r="S164" s="11"/>
      <c r="T164" s="11"/>
      <c r="U164" s="11"/>
      <c r="V164" s="11"/>
      <c r="W164" s="11"/>
      <c r="X164" s="11"/>
      <c r="Y164" s="11"/>
      <c r="Z164" s="11"/>
    </row>
    <row r="165" spans="1:26" ht="36" customHeight="1" x14ac:dyDescent="0.35">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24" customHeight="1" x14ac:dyDescent="0.35">
      <c r="A166" s="207" t="s">
        <v>84</v>
      </c>
      <c r="B166" s="209"/>
      <c r="C166" s="209"/>
      <c r="D166" s="209"/>
      <c r="E166" s="208"/>
      <c r="F166" s="11"/>
      <c r="G166" s="11"/>
      <c r="H166" s="11"/>
      <c r="I166" s="11"/>
      <c r="J166" s="11"/>
      <c r="K166" s="11"/>
      <c r="L166" s="11"/>
      <c r="M166" s="11"/>
      <c r="N166" s="11"/>
      <c r="O166" s="11"/>
      <c r="P166" s="11"/>
      <c r="Q166" s="11"/>
      <c r="R166" s="11"/>
      <c r="S166" s="11"/>
      <c r="T166" s="11"/>
      <c r="U166" s="11"/>
      <c r="V166" s="11"/>
      <c r="W166" s="11"/>
      <c r="X166" s="11"/>
      <c r="Y166" s="11"/>
      <c r="Z166" s="11"/>
    </row>
    <row r="167" spans="1:26" ht="24" customHeight="1" x14ac:dyDescent="0.35">
      <c r="A167" s="72" t="s">
        <v>30</v>
      </c>
      <c r="B167" s="73" t="s">
        <v>85</v>
      </c>
      <c r="C167" s="73" t="s">
        <v>86</v>
      </c>
      <c r="D167" s="74" t="s">
        <v>87</v>
      </c>
      <c r="E167" s="75" t="s">
        <v>88</v>
      </c>
      <c r="F167" s="11"/>
      <c r="G167" s="11"/>
      <c r="H167" s="11"/>
      <c r="I167" s="11"/>
      <c r="J167" s="11"/>
      <c r="K167" s="11"/>
      <c r="L167" s="11"/>
      <c r="M167" s="11"/>
      <c r="N167" s="11"/>
      <c r="O167" s="11"/>
      <c r="P167" s="11"/>
      <c r="Q167" s="11"/>
      <c r="R167" s="11"/>
      <c r="S167" s="11"/>
      <c r="T167" s="11"/>
      <c r="U167" s="11"/>
      <c r="V167" s="11"/>
      <c r="W167" s="11"/>
      <c r="X167" s="11"/>
      <c r="Y167" s="11"/>
      <c r="Z167" s="11"/>
    </row>
    <row r="168" spans="1:26" ht="24" customHeight="1" x14ac:dyDescent="0.35">
      <c r="A168" s="23"/>
      <c r="B168" s="45"/>
      <c r="C168" s="88"/>
      <c r="D168" s="88"/>
      <c r="E168" s="47"/>
      <c r="F168" s="11"/>
      <c r="G168" s="11"/>
      <c r="H168" s="11"/>
      <c r="I168" s="11"/>
      <c r="J168" s="11"/>
      <c r="K168" s="11"/>
      <c r="L168" s="11"/>
      <c r="M168" s="11"/>
      <c r="N168" s="11"/>
      <c r="O168" s="11"/>
      <c r="P168" s="11"/>
      <c r="Q168" s="11"/>
      <c r="R168" s="11"/>
      <c r="S168" s="11"/>
      <c r="T168" s="11"/>
      <c r="U168" s="11"/>
      <c r="V168" s="11"/>
      <c r="W168" s="11"/>
      <c r="X168" s="11"/>
      <c r="Y168" s="11"/>
      <c r="Z168" s="11"/>
    </row>
    <row r="169" spans="1:26" ht="24" customHeight="1" x14ac:dyDescent="0.35">
      <c r="A169" s="54"/>
      <c r="B169" s="63"/>
      <c r="C169" s="89"/>
      <c r="D169" s="89"/>
      <c r="E169" s="65"/>
      <c r="F169" s="11"/>
      <c r="G169" s="11"/>
      <c r="H169" s="11"/>
      <c r="I169" s="11"/>
      <c r="J169" s="11"/>
      <c r="K169" s="11"/>
      <c r="L169" s="11"/>
      <c r="M169" s="11"/>
      <c r="N169" s="11"/>
      <c r="O169" s="11"/>
      <c r="P169" s="11"/>
      <c r="Q169" s="11"/>
      <c r="R169" s="11"/>
      <c r="S169" s="11"/>
      <c r="T169" s="11"/>
      <c r="U169" s="11"/>
      <c r="V169" s="11"/>
      <c r="W169" s="11"/>
      <c r="X169" s="11"/>
      <c r="Y169" s="11"/>
      <c r="Z169" s="11"/>
    </row>
    <row r="170" spans="1:26" ht="24" customHeight="1" x14ac:dyDescent="0.35">
      <c r="A170" s="66" t="str">
        <f>A11</f>
        <v>Oficial de Manutenção Predial (44h)</v>
      </c>
      <c r="B170" s="39">
        <f>7.1</f>
        <v>7.1</v>
      </c>
      <c r="C170" s="90">
        <f>2</f>
        <v>2</v>
      </c>
      <c r="D170" s="90">
        <v>22</v>
      </c>
      <c r="E170" s="69">
        <f>B170*C170*D170</f>
        <v>312.39999999999998</v>
      </c>
      <c r="F170" s="11"/>
      <c r="G170" s="11"/>
      <c r="H170" s="11"/>
      <c r="I170" s="11"/>
      <c r="J170" s="11"/>
      <c r="K170" s="11"/>
      <c r="L170" s="11"/>
      <c r="M170" s="11"/>
      <c r="N170" s="11"/>
      <c r="O170" s="11"/>
      <c r="P170" s="11"/>
      <c r="Q170" s="11"/>
      <c r="R170" s="11"/>
      <c r="S170" s="11"/>
      <c r="T170" s="11"/>
      <c r="U170" s="11"/>
      <c r="V170" s="11"/>
      <c r="W170" s="11"/>
      <c r="X170" s="11"/>
      <c r="Y170" s="11"/>
      <c r="Z170" s="11"/>
    </row>
    <row r="171" spans="1:26" ht="24" customHeight="1" x14ac:dyDescent="0.35">
      <c r="A171" s="23"/>
      <c r="B171" s="45"/>
      <c r="C171" s="88"/>
      <c r="D171" s="88"/>
      <c r="E171" s="47"/>
      <c r="F171" s="11"/>
      <c r="G171" s="11"/>
      <c r="H171" s="11"/>
      <c r="I171" s="11"/>
      <c r="J171" s="11"/>
      <c r="K171" s="11"/>
      <c r="L171" s="11"/>
      <c r="M171" s="11"/>
      <c r="N171" s="11"/>
      <c r="O171" s="11"/>
      <c r="P171" s="11"/>
      <c r="Q171" s="11"/>
      <c r="R171" s="11"/>
      <c r="S171" s="11"/>
      <c r="T171" s="11"/>
      <c r="U171" s="11"/>
      <c r="V171" s="11"/>
      <c r="W171" s="11"/>
      <c r="X171" s="11"/>
      <c r="Y171" s="11"/>
      <c r="Z171" s="11"/>
    </row>
    <row r="172" spans="1:26" ht="24" customHeight="1" x14ac:dyDescent="0.35">
      <c r="A172" s="54"/>
      <c r="B172" s="63"/>
      <c r="C172" s="89"/>
      <c r="D172" s="89"/>
      <c r="E172" s="65"/>
      <c r="F172" s="11"/>
      <c r="G172" s="11"/>
      <c r="H172" s="11"/>
      <c r="I172" s="11"/>
      <c r="J172" s="11"/>
      <c r="K172" s="11"/>
      <c r="L172" s="11"/>
      <c r="M172" s="11"/>
      <c r="N172" s="11"/>
      <c r="O172" s="11"/>
      <c r="P172" s="11"/>
      <c r="Q172" s="11"/>
      <c r="R172" s="11"/>
      <c r="S172" s="11"/>
      <c r="T172" s="11"/>
      <c r="U172" s="11"/>
      <c r="V172" s="11"/>
      <c r="W172" s="11"/>
      <c r="X172" s="11"/>
      <c r="Y172" s="11"/>
      <c r="Z172" s="11"/>
    </row>
    <row r="173" spans="1:26" ht="24" customHeight="1" x14ac:dyDescent="0.35">
      <c r="A173" s="16" t="str">
        <f>A12</f>
        <v>Auxiliar de Manutenção Predial (44h)</v>
      </c>
      <c r="B173" s="27">
        <f>B170</f>
        <v>7.1</v>
      </c>
      <c r="C173" s="91">
        <f>2</f>
        <v>2</v>
      </c>
      <c r="D173" s="91">
        <f>22</f>
        <v>22</v>
      </c>
      <c r="E173" s="50">
        <f>B173*C173*D173</f>
        <v>312.39999999999998</v>
      </c>
      <c r="F173" s="18" t="s">
        <v>89</v>
      </c>
      <c r="G173" s="11"/>
      <c r="H173" s="11"/>
      <c r="I173" s="11"/>
      <c r="J173" s="11"/>
      <c r="K173" s="11"/>
      <c r="L173" s="11"/>
      <c r="M173" s="11"/>
      <c r="N173" s="11"/>
      <c r="O173" s="11"/>
      <c r="P173" s="11"/>
      <c r="Q173" s="11"/>
      <c r="R173" s="11"/>
      <c r="S173" s="11"/>
      <c r="T173" s="11"/>
      <c r="U173" s="11"/>
      <c r="V173" s="11"/>
      <c r="W173" s="11"/>
      <c r="X173" s="11"/>
      <c r="Y173" s="11"/>
      <c r="Z173" s="11"/>
    </row>
    <row r="174" spans="1:26" ht="24" customHeight="1" x14ac:dyDescent="0.35">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24" customHeight="1" x14ac:dyDescent="0.35">
      <c r="A175" s="207" t="s">
        <v>90</v>
      </c>
      <c r="B175" s="209"/>
      <c r="C175" s="209"/>
      <c r="D175" s="209"/>
      <c r="E175" s="208"/>
      <c r="F175" s="11"/>
      <c r="G175" s="11"/>
      <c r="H175" s="11"/>
      <c r="I175" s="11"/>
      <c r="J175" s="11"/>
      <c r="K175" s="11"/>
      <c r="L175" s="11"/>
      <c r="M175" s="11"/>
      <c r="N175" s="11"/>
      <c r="O175" s="11"/>
      <c r="P175" s="11"/>
      <c r="Q175" s="11"/>
      <c r="R175" s="11"/>
      <c r="S175" s="11"/>
      <c r="T175" s="11"/>
      <c r="U175" s="11"/>
      <c r="V175" s="11"/>
      <c r="W175" s="11"/>
      <c r="X175" s="11"/>
      <c r="Y175" s="11"/>
      <c r="Z175" s="11"/>
    </row>
    <row r="176" spans="1:26" ht="24" customHeight="1" x14ac:dyDescent="0.35">
      <c r="A176" s="72" t="s">
        <v>30</v>
      </c>
      <c r="B176" s="73" t="s">
        <v>31</v>
      </c>
      <c r="C176" s="73" t="s">
        <v>91</v>
      </c>
      <c r="D176" s="73" t="s">
        <v>32</v>
      </c>
      <c r="E176" s="75" t="s">
        <v>92</v>
      </c>
      <c r="F176" s="11"/>
      <c r="G176" s="11"/>
      <c r="H176" s="11"/>
      <c r="I176" s="11"/>
      <c r="J176" s="11"/>
      <c r="K176" s="11"/>
      <c r="L176" s="11"/>
      <c r="M176" s="11"/>
      <c r="N176" s="11"/>
      <c r="O176" s="11"/>
      <c r="P176" s="11"/>
      <c r="Q176" s="11"/>
      <c r="R176" s="11"/>
      <c r="S176" s="11"/>
      <c r="T176" s="11"/>
      <c r="U176" s="11"/>
      <c r="V176" s="11"/>
      <c r="W176" s="11"/>
      <c r="X176" s="11"/>
      <c r="Y176" s="11"/>
      <c r="Z176" s="11"/>
    </row>
    <row r="177" spans="1:26" ht="24" customHeight="1" x14ac:dyDescent="0.35">
      <c r="A177" s="23"/>
      <c r="B177" s="45"/>
      <c r="C177" s="46"/>
      <c r="D177" s="46"/>
      <c r="E177" s="47"/>
      <c r="F177" s="11"/>
      <c r="G177" s="11"/>
      <c r="H177" s="11"/>
      <c r="I177" s="11"/>
      <c r="J177" s="11"/>
      <c r="K177" s="11"/>
      <c r="L177" s="11"/>
      <c r="M177" s="11"/>
      <c r="N177" s="11"/>
      <c r="O177" s="11"/>
      <c r="P177" s="11"/>
      <c r="Q177" s="11"/>
      <c r="R177" s="11"/>
      <c r="S177" s="11"/>
      <c r="T177" s="11"/>
      <c r="U177" s="11"/>
      <c r="V177" s="11"/>
      <c r="W177" s="11"/>
      <c r="X177" s="11"/>
      <c r="Y177" s="11"/>
      <c r="Z177" s="11"/>
    </row>
    <row r="178" spans="1:26" ht="24" customHeight="1" x14ac:dyDescent="0.35">
      <c r="A178" s="54"/>
      <c r="B178" s="63"/>
      <c r="C178" s="92"/>
      <c r="D178" s="92"/>
      <c r="E178" s="65"/>
      <c r="F178" s="11"/>
      <c r="G178" s="11"/>
      <c r="H178" s="11"/>
      <c r="I178" s="11"/>
      <c r="J178" s="11"/>
      <c r="K178" s="11"/>
      <c r="L178" s="11"/>
      <c r="M178" s="11"/>
      <c r="N178" s="11"/>
      <c r="O178" s="11"/>
      <c r="P178" s="11"/>
      <c r="Q178" s="11"/>
      <c r="R178" s="11"/>
      <c r="S178" s="11"/>
      <c r="T178" s="11"/>
      <c r="U178" s="11"/>
      <c r="V178" s="11"/>
      <c r="W178" s="11"/>
      <c r="X178" s="11"/>
      <c r="Y178" s="11"/>
      <c r="Z178" s="11"/>
    </row>
    <row r="179" spans="1:26" ht="24" customHeight="1" x14ac:dyDescent="0.35">
      <c r="A179" s="66" t="str">
        <f t="shared" ref="A179:B179" si="6">A11</f>
        <v>Oficial de Manutenção Predial (44h)</v>
      </c>
      <c r="B179" s="67">
        <f t="shared" si="6"/>
        <v>2664.75</v>
      </c>
      <c r="C179" s="93">
        <v>1</v>
      </c>
      <c r="D179" s="93">
        <v>0.06</v>
      </c>
      <c r="E179" s="69">
        <f>B179*C179*D179</f>
        <v>159.88499999999999</v>
      </c>
      <c r="F179" s="11"/>
      <c r="G179" s="11"/>
      <c r="H179" s="11"/>
      <c r="I179" s="11"/>
      <c r="J179" s="11"/>
      <c r="K179" s="11"/>
      <c r="L179" s="11"/>
      <c r="M179" s="11"/>
      <c r="N179" s="11"/>
      <c r="O179" s="11"/>
      <c r="P179" s="11"/>
      <c r="Q179" s="11"/>
      <c r="R179" s="11"/>
      <c r="S179" s="11"/>
      <c r="T179" s="11"/>
      <c r="U179" s="11"/>
      <c r="V179" s="11"/>
      <c r="W179" s="11"/>
      <c r="X179" s="11"/>
      <c r="Y179" s="11"/>
      <c r="Z179" s="11"/>
    </row>
    <row r="180" spans="1:26" ht="24" customHeight="1" x14ac:dyDescent="0.35">
      <c r="A180" s="23"/>
      <c r="B180" s="45"/>
      <c r="C180" s="46"/>
      <c r="D180" s="46"/>
      <c r="E180" s="47"/>
      <c r="F180" s="11"/>
      <c r="G180" s="11"/>
      <c r="H180" s="11"/>
      <c r="I180" s="11"/>
      <c r="J180" s="11"/>
      <c r="K180" s="11"/>
      <c r="L180" s="11"/>
      <c r="M180" s="11"/>
      <c r="N180" s="11"/>
      <c r="O180" s="11"/>
      <c r="P180" s="11"/>
      <c r="Q180" s="11"/>
      <c r="R180" s="11"/>
      <c r="S180" s="11"/>
      <c r="T180" s="11"/>
      <c r="U180" s="11"/>
      <c r="V180" s="11"/>
      <c r="W180" s="11"/>
      <c r="X180" s="11"/>
      <c r="Y180" s="11"/>
      <c r="Z180" s="11"/>
    </row>
    <row r="181" spans="1:26" ht="24" customHeight="1" x14ac:dyDescent="0.35">
      <c r="A181" s="54"/>
      <c r="B181" s="63"/>
      <c r="C181" s="92"/>
      <c r="D181" s="92"/>
      <c r="E181" s="65"/>
      <c r="F181" s="11"/>
      <c r="G181" s="11"/>
      <c r="H181" s="11"/>
      <c r="I181" s="11"/>
      <c r="J181" s="11"/>
      <c r="K181" s="11"/>
      <c r="L181" s="11"/>
      <c r="M181" s="11"/>
      <c r="N181" s="11"/>
      <c r="O181" s="11"/>
      <c r="P181" s="11"/>
      <c r="Q181" s="11"/>
      <c r="R181" s="11"/>
      <c r="S181" s="11"/>
      <c r="T181" s="11"/>
      <c r="U181" s="11"/>
      <c r="V181" s="11"/>
      <c r="W181" s="11"/>
      <c r="X181" s="11"/>
      <c r="Y181" s="11"/>
      <c r="Z181" s="11"/>
    </row>
    <row r="182" spans="1:26" ht="24" customHeight="1" x14ac:dyDescent="0.35">
      <c r="A182" s="16" t="str">
        <f t="shared" ref="A182:B182" si="7">A12</f>
        <v>Auxiliar de Manutenção Predial (44h)</v>
      </c>
      <c r="B182" s="48">
        <f t="shared" si="7"/>
        <v>2189.9699999999998</v>
      </c>
      <c r="C182" s="49">
        <v>1</v>
      </c>
      <c r="D182" s="49">
        <v>0.06</v>
      </c>
      <c r="E182" s="50">
        <f>B182*C182*D182</f>
        <v>131.39819999999997</v>
      </c>
      <c r="F182" s="11"/>
      <c r="G182" s="11"/>
      <c r="H182" s="11"/>
      <c r="I182" s="11"/>
      <c r="J182" s="11"/>
      <c r="K182" s="11"/>
      <c r="L182" s="11"/>
      <c r="M182" s="11"/>
      <c r="N182" s="11"/>
      <c r="O182" s="11"/>
      <c r="P182" s="11"/>
      <c r="Q182" s="11"/>
      <c r="R182" s="11"/>
      <c r="S182" s="11"/>
      <c r="T182" s="11"/>
      <c r="U182" s="11"/>
      <c r="V182" s="11"/>
      <c r="W182" s="11"/>
      <c r="X182" s="11"/>
      <c r="Y182" s="11"/>
      <c r="Z182" s="11"/>
    </row>
    <row r="183" spans="1:26" ht="24" customHeight="1" x14ac:dyDescent="0.35">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24" customHeight="1" x14ac:dyDescent="0.35">
      <c r="A184" s="207" t="s">
        <v>93</v>
      </c>
      <c r="B184" s="209"/>
      <c r="C184" s="209"/>
      <c r="D184" s="208"/>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24" customHeight="1" x14ac:dyDescent="0.35">
      <c r="A185" s="72" t="s">
        <v>30</v>
      </c>
      <c r="B185" s="73" t="s">
        <v>88</v>
      </c>
      <c r="C185" s="73" t="s">
        <v>94</v>
      </c>
      <c r="D185" s="75" t="s">
        <v>95</v>
      </c>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24" customHeight="1" x14ac:dyDescent="0.35">
      <c r="A186" s="23"/>
      <c r="B186" s="45"/>
      <c r="C186" s="45"/>
      <c r="D186" s="47"/>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24" customHeight="1" x14ac:dyDescent="0.35">
      <c r="A187" s="54"/>
      <c r="B187" s="63"/>
      <c r="C187" s="63"/>
      <c r="D187" s="65"/>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24" customHeight="1" x14ac:dyDescent="0.35">
      <c r="A188" s="66" t="str">
        <f>A11</f>
        <v>Oficial de Manutenção Predial (44h)</v>
      </c>
      <c r="B188" s="67">
        <f>E170</f>
        <v>312.39999999999998</v>
      </c>
      <c r="C188" s="67">
        <f>E179</f>
        <v>159.88499999999999</v>
      </c>
      <c r="D188" s="69">
        <f>B188-C188</f>
        <v>152.51499999999999</v>
      </c>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24" customHeight="1" x14ac:dyDescent="0.35">
      <c r="A189" s="23"/>
      <c r="B189" s="45"/>
      <c r="C189" s="45"/>
      <c r="D189" s="47"/>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24" customHeight="1" x14ac:dyDescent="0.35">
      <c r="A190" s="54"/>
      <c r="B190" s="63"/>
      <c r="C190" s="63"/>
      <c r="D190" s="65"/>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24" customHeight="1" x14ac:dyDescent="0.35">
      <c r="A191" s="16" t="str">
        <f>A12</f>
        <v>Auxiliar de Manutenção Predial (44h)</v>
      </c>
      <c r="B191" s="48">
        <f>E173</f>
        <v>312.39999999999998</v>
      </c>
      <c r="C191" s="48">
        <f>E182</f>
        <v>131.39819999999997</v>
      </c>
      <c r="D191" s="50">
        <f>B191-C191</f>
        <v>181.0018</v>
      </c>
      <c r="E191" s="11"/>
      <c r="F191" s="11"/>
      <c r="G191" s="11"/>
      <c r="H191" s="13"/>
      <c r="I191" s="11"/>
      <c r="J191" s="11"/>
      <c r="K191" s="11"/>
      <c r="L191" s="11"/>
      <c r="M191" s="11"/>
      <c r="N191" s="11"/>
      <c r="O191" s="11"/>
      <c r="P191" s="11"/>
      <c r="Q191" s="11"/>
      <c r="R191" s="11"/>
      <c r="S191" s="11"/>
      <c r="T191" s="11"/>
      <c r="U191" s="11"/>
      <c r="V191" s="11"/>
      <c r="W191" s="11"/>
      <c r="X191" s="11"/>
      <c r="Y191" s="11"/>
      <c r="Z191" s="11"/>
    </row>
    <row r="192" spans="1:26" ht="24" customHeight="1" x14ac:dyDescent="0.35">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24" customHeight="1" x14ac:dyDescent="0.35">
      <c r="A193" s="210" t="s">
        <v>96</v>
      </c>
      <c r="B193" s="202"/>
      <c r="C193" s="202"/>
      <c r="D193" s="202"/>
      <c r="E193" s="202"/>
      <c r="F193" s="202"/>
      <c r="G193" s="13"/>
      <c r="H193" s="11"/>
      <c r="I193" s="11"/>
      <c r="J193" s="11"/>
      <c r="K193" s="11"/>
      <c r="L193" s="11"/>
      <c r="M193" s="11"/>
      <c r="N193" s="11"/>
      <c r="O193" s="11"/>
      <c r="P193" s="11"/>
      <c r="Q193" s="11"/>
      <c r="R193" s="11"/>
      <c r="S193" s="11"/>
      <c r="T193" s="11"/>
      <c r="U193" s="11"/>
      <c r="V193" s="11"/>
      <c r="W193" s="11"/>
      <c r="X193" s="11"/>
      <c r="Y193" s="11"/>
      <c r="Z193" s="11"/>
    </row>
    <row r="194" spans="1:26" ht="31.5" customHeight="1" x14ac:dyDescent="0.35">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24" customHeight="1" x14ac:dyDescent="0.35">
      <c r="A195" s="207" t="s">
        <v>97</v>
      </c>
      <c r="B195" s="209"/>
      <c r="C195" s="209"/>
      <c r="D195" s="208"/>
      <c r="E195" s="18" t="s">
        <v>98</v>
      </c>
      <c r="F195" s="11"/>
      <c r="G195" s="11"/>
      <c r="H195" s="11"/>
      <c r="I195" s="11"/>
      <c r="J195" s="11"/>
      <c r="K195" s="11"/>
      <c r="L195" s="11"/>
      <c r="M195" s="11"/>
      <c r="N195" s="11"/>
      <c r="O195" s="11"/>
      <c r="P195" s="11"/>
      <c r="Q195" s="11"/>
      <c r="R195" s="11"/>
      <c r="S195" s="11"/>
      <c r="T195" s="11"/>
      <c r="U195" s="11"/>
      <c r="V195" s="11"/>
      <c r="W195" s="11"/>
      <c r="X195" s="11"/>
      <c r="Y195" s="11"/>
      <c r="Z195" s="11"/>
    </row>
    <row r="196" spans="1:26" ht="27" customHeight="1" x14ac:dyDescent="0.35">
      <c r="A196" s="20" t="s">
        <v>30</v>
      </c>
      <c r="B196" s="21" t="s">
        <v>99</v>
      </c>
      <c r="C196" s="51" t="s">
        <v>87</v>
      </c>
      <c r="D196" s="22" t="s">
        <v>37</v>
      </c>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24" customHeight="1" x14ac:dyDescent="0.35">
      <c r="A197" s="23"/>
      <c r="B197" s="45"/>
      <c r="C197" s="88"/>
      <c r="D197" s="47"/>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24" customHeight="1" x14ac:dyDescent="0.35">
      <c r="A198" s="54"/>
      <c r="B198" s="63"/>
      <c r="C198" s="89"/>
      <c r="D198" s="65"/>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24" customHeight="1" x14ac:dyDescent="0.35">
      <c r="A199" s="16" t="str">
        <f>A11</f>
        <v>Oficial de Manutenção Predial (44h)</v>
      </c>
      <c r="B199" s="27">
        <f>32</f>
        <v>32</v>
      </c>
      <c r="C199" s="91">
        <f>D170</f>
        <v>22</v>
      </c>
      <c r="D199" s="50">
        <f>B199*C199</f>
        <v>704</v>
      </c>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24" customHeight="1" x14ac:dyDescent="0.35">
      <c r="A200" s="23"/>
      <c r="B200" s="45"/>
      <c r="C200" s="88"/>
      <c r="D200" s="47"/>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24" customHeight="1" x14ac:dyDescent="0.35">
      <c r="A201" s="54"/>
      <c r="B201" s="63"/>
      <c r="C201" s="89"/>
      <c r="D201" s="65"/>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24" customHeight="1" x14ac:dyDescent="0.35">
      <c r="A202" s="16" t="str">
        <f>A12</f>
        <v>Auxiliar de Manutenção Predial (44h)</v>
      </c>
      <c r="B202" s="27">
        <f>B199</f>
        <v>32</v>
      </c>
      <c r="C202" s="91">
        <f>D173</f>
        <v>22</v>
      </c>
      <c r="D202" s="50">
        <f>B202*C202</f>
        <v>704</v>
      </c>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24" customHeight="1" x14ac:dyDescent="0.35">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24" customHeight="1" x14ac:dyDescent="0.35">
      <c r="A204" s="207" t="s">
        <v>100</v>
      </c>
      <c r="B204" s="209"/>
      <c r="C204" s="209"/>
      <c r="D204" s="208"/>
      <c r="E204" s="18" t="s">
        <v>101</v>
      </c>
      <c r="F204" s="11"/>
      <c r="G204" s="11"/>
      <c r="H204" s="11"/>
      <c r="I204" s="11"/>
      <c r="J204" s="11"/>
      <c r="K204" s="11"/>
      <c r="L204" s="11"/>
      <c r="M204" s="11"/>
      <c r="N204" s="11"/>
      <c r="O204" s="11"/>
      <c r="P204" s="11"/>
      <c r="Q204" s="11"/>
      <c r="R204" s="11"/>
      <c r="S204" s="11"/>
      <c r="T204" s="11"/>
      <c r="U204" s="11"/>
      <c r="V204" s="11"/>
      <c r="W204" s="11"/>
      <c r="X204" s="11"/>
      <c r="Y204" s="11"/>
      <c r="Z204" s="11"/>
    </row>
    <row r="205" spans="1:26" ht="24" customHeight="1" x14ac:dyDescent="0.35">
      <c r="A205" s="72" t="s">
        <v>30</v>
      </c>
      <c r="B205" s="73" t="s">
        <v>31</v>
      </c>
      <c r="C205" s="73" t="s">
        <v>32</v>
      </c>
      <c r="D205" s="75" t="s">
        <v>92</v>
      </c>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24" customHeight="1" x14ac:dyDescent="0.35">
      <c r="A206" s="23"/>
      <c r="B206" s="45"/>
      <c r="C206" s="46"/>
      <c r="D206" s="47"/>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24" customHeight="1" x14ac:dyDescent="0.35">
      <c r="A207" s="54"/>
      <c r="B207" s="63"/>
      <c r="C207" s="92"/>
      <c r="D207" s="65"/>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24" customHeight="1" x14ac:dyDescent="0.35">
      <c r="A208" s="54" t="str">
        <f>A11</f>
        <v>Oficial de Manutenção Predial (44h)</v>
      </c>
      <c r="B208" s="63">
        <f>D199</f>
        <v>704</v>
      </c>
      <c r="C208" s="92">
        <f>C207</f>
        <v>0</v>
      </c>
      <c r="D208" s="65">
        <f>B208*C208</f>
        <v>0</v>
      </c>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24" customHeight="1" x14ac:dyDescent="0.35">
      <c r="A209" s="54"/>
      <c r="B209" s="63"/>
      <c r="C209" s="92"/>
      <c r="D209" s="65"/>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24" customHeight="1" x14ac:dyDescent="0.35">
      <c r="A210" s="54"/>
      <c r="B210" s="63"/>
      <c r="C210" s="92"/>
      <c r="D210" s="65"/>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24" customHeight="1" x14ac:dyDescent="0.35">
      <c r="A211" s="16" t="str">
        <f>A12</f>
        <v>Auxiliar de Manutenção Predial (44h)</v>
      </c>
      <c r="B211" s="48">
        <f>D202</f>
        <v>704</v>
      </c>
      <c r="C211" s="49">
        <f>C210</f>
        <v>0</v>
      </c>
      <c r="D211" s="50">
        <f>B211*C211</f>
        <v>0</v>
      </c>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24" customHeight="1" x14ac:dyDescent="0.35">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24" customHeight="1" x14ac:dyDescent="0.35">
      <c r="A213" s="207" t="s">
        <v>102</v>
      </c>
      <c r="B213" s="209"/>
      <c r="C213" s="209"/>
      <c r="D213" s="208"/>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24" customHeight="1" x14ac:dyDescent="0.35">
      <c r="A214" s="72" t="s">
        <v>30</v>
      </c>
      <c r="B214" s="73" t="s">
        <v>88</v>
      </c>
      <c r="C214" s="73" t="s">
        <v>92</v>
      </c>
      <c r="D214" s="75" t="s">
        <v>95</v>
      </c>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24" customHeight="1" x14ac:dyDescent="0.35">
      <c r="A215" s="23"/>
      <c r="B215" s="45"/>
      <c r="C215" s="45"/>
      <c r="D215" s="47"/>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24" customHeight="1" x14ac:dyDescent="0.35">
      <c r="A216" s="54"/>
      <c r="B216" s="63"/>
      <c r="C216" s="63"/>
      <c r="D216" s="65"/>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24" customHeight="1" x14ac:dyDescent="0.35">
      <c r="A217" s="66" t="str">
        <f>A11</f>
        <v>Oficial de Manutenção Predial (44h)</v>
      </c>
      <c r="B217" s="67">
        <f>D199</f>
        <v>704</v>
      </c>
      <c r="C217" s="67">
        <f>D208</f>
        <v>0</v>
      </c>
      <c r="D217" s="69">
        <f>B217-C217</f>
        <v>704</v>
      </c>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24" customHeight="1" x14ac:dyDescent="0.35">
      <c r="A218" s="23"/>
      <c r="B218" s="45"/>
      <c r="C218" s="45"/>
      <c r="D218" s="47"/>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24" customHeight="1" x14ac:dyDescent="0.35">
      <c r="A219" s="54"/>
      <c r="B219" s="63"/>
      <c r="C219" s="63"/>
      <c r="D219" s="65"/>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24" customHeight="1" x14ac:dyDescent="0.35">
      <c r="A220" s="16" t="str">
        <f>A12</f>
        <v>Auxiliar de Manutenção Predial (44h)</v>
      </c>
      <c r="B220" s="48">
        <f>D202</f>
        <v>704</v>
      </c>
      <c r="C220" s="48">
        <f>D211</f>
        <v>0</v>
      </c>
      <c r="D220" s="50">
        <f>B220-C220</f>
        <v>704</v>
      </c>
      <c r="E220" s="11"/>
      <c r="F220" s="11"/>
      <c r="G220" s="11"/>
      <c r="H220" s="13"/>
      <c r="I220" s="11"/>
      <c r="J220" s="11"/>
      <c r="K220" s="11"/>
      <c r="L220" s="11"/>
      <c r="M220" s="11"/>
      <c r="N220" s="11"/>
      <c r="O220" s="11"/>
      <c r="P220" s="11"/>
      <c r="Q220" s="11"/>
      <c r="R220" s="11"/>
      <c r="S220" s="11"/>
      <c r="T220" s="11"/>
      <c r="U220" s="11"/>
      <c r="V220" s="11"/>
      <c r="W220" s="11"/>
      <c r="X220" s="11"/>
      <c r="Y220" s="11"/>
      <c r="Z220" s="11"/>
    </row>
    <row r="221" spans="1:26" ht="24" customHeight="1" x14ac:dyDescent="0.35">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51.75" customHeight="1" x14ac:dyDescent="0.35">
      <c r="A222" s="213" t="s">
        <v>103</v>
      </c>
      <c r="B222" s="202"/>
      <c r="C222" s="202"/>
      <c r="D222" s="202"/>
      <c r="E222" s="202"/>
      <c r="F222" s="202"/>
      <c r="G222" s="202"/>
      <c r="H222" s="202"/>
      <c r="I222" s="11"/>
      <c r="J222" s="11"/>
      <c r="K222" s="11"/>
      <c r="L222" s="11"/>
      <c r="M222" s="11"/>
      <c r="N222" s="11"/>
      <c r="O222" s="11"/>
      <c r="P222" s="11"/>
      <c r="Q222" s="11"/>
      <c r="R222" s="11"/>
      <c r="S222" s="11"/>
      <c r="T222" s="11"/>
      <c r="U222" s="11"/>
      <c r="V222" s="11"/>
      <c r="W222" s="11"/>
      <c r="X222" s="11"/>
      <c r="Y222" s="11"/>
      <c r="Z222" s="11"/>
    </row>
    <row r="223" spans="1:26" ht="24" customHeight="1" x14ac:dyDescent="0.3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24" customHeight="1" x14ac:dyDescent="0.35">
      <c r="A224" s="207" t="s">
        <v>104</v>
      </c>
      <c r="B224" s="209"/>
      <c r="C224" s="209"/>
      <c r="D224" s="208"/>
      <c r="E224" s="18" t="s">
        <v>105</v>
      </c>
      <c r="F224" s="11"/>
      <c r="G224" s="11"/>
      <c r="H224" s="11"/>
      <c r="I224" s="11"/>
      <c r="J224" s="11"/>
      <c r="K224" s="11"/>
      <c r="L224" s="11"/>
      <c r="M224" s="11"/>
      <c r="N224" s="11"/>
      <c r="O224" s="11"/>
      <c r="P224" s="11"/>
      <c r="Q224" s="11"/>
      <c r="R224" s="11"/>
      <c r="S224" s="11"/>
      <c r="T224" s="11"/>
      <c r="U224" s="11"/>
      <c r="V224" s="11"/>
      <c r="W224" s="11"/>
      <c r="X224" s="11"/>
      <c r="Y224" s="11"/>
      <c r="Z224" s="11"/>
    </row>
    <row r="225" spans="1:26" ht="24" customHeight="1" x14ac:dyDescent="0.35">
      <c r="A225" s="72" t="s">
        <v>30</v>
      </c>
      <c r="B225" s="73"/>
      <c r="C225" s="73"/>
      <c r="D225" s="75"/>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24" customHeight="1" x14ac:dyDescent="0.35">
      <c r="A226" s="23"/>
      <c r="B226" s="45"/>
      <c r="C226" s="45"/>
      <c r="D226" s="47"/>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24" customHeight="1" x14ac:dyDescent="0.35">
      <c r="A227" s="54"/>
      <c r="B227" s="63"/>
      <c r="C227" s="63"/>
      <c r="D227" s="65"/>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24" customHeight="1" x14ac:dyDescent="0.35">
      <c r="A228" s="66" t="str">
        <f>A11</f>
        <v>Oficial de Manutenção Predial (44h)</v>
      </c>
      <c r="B228" s="39">
        <f>485</f>
        <v>485</v>
      </c>
      <c r="C228" s="67">
        <f>1</f>
        <v>1</v>
      </c>
      <c r="D228" s="69">
        <f>C228*B228</f>
        <v>485</v>
      </c>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24" customHeight="1" x14ac:dyDescent="0.35">
      <c r="A229" s="23"/>
      <c r="B229" s="45"/>
      <c r="C229" s="45"/>
      <c r="D229" s="47"/>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24" customHeight="1" x14ac:dyDescent="0.35">
      <c r="A230" s="54"/>
      <c r="B230" s="63"/>
      <c r="C230" s="63"/>
      <c r="D230" s="65"/>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24" customHeight="1" x14ac:dyDescent="0.35">
      <c r="A231" s="16" t="str">
        <f>A12</f>
        <v>Auxiliar de Manutenção Predial (44h)</v>
      </c>
      <c r="B231" s="27">
        <f t="array" ref="B231:D231">B228:D228</f>
        <v>485</v>
      </c>
      <c r="C231" s="48">
        <v>1</v>
      </c>
      <c r="D231" s="50">
        <v>485</v>
      </c>
      <c r="E231" s="11"/>
      <c r="F231" s="11"/>
      <c r="G231" s="11"/>
      <c r="H231" s="13"/>
      <c r="I231" s="11"/>
      <c r="J231" s="11"/>
      <c r="K231" s="11"/>
      <c r="L231" s="11"/>
      <c r="M231" s="11"/>
      <c r="N231" s="11"/>
      <c r="O231" s="11"/>
      <c r="P231" s="11"/>
      <c r="Q231" s="11"/>
      <c r="R231" s="11"/>
      <c r="S231" s="11"/>
      <c r="T231" s="11"/>
      <c r="U231" s="11"/>
      <c r="V231" s="11"/>
      <c r="W231" s="11"/>
      <c r="X231" s="11"/>
      <c r="Y231" s="11"/>
      <c r="Z231" s="11"/>
    </row>
    <row r="232" spans="1:26" ht="24" customHeight="1" x14ac:dyDescent="0.3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46.5" customHeight="1" x14ac:dyDescent="0.35">
      <c r="A233" s="213" t="s">
        <v>106</v>
      </c>
      <c r="B233" s="202"/>
      <c r="C233" s="202"/>
      <c r="D233" s="202"/>
      <c r="E233" s="202"/>
      <c r="F233" s="202"/>
      <c r="G233" s="202"/>
      <c r="H233" s="202"/>
      <c r="I233" s="11"/>
      <c r="J233" s="11"/>
      <c r="K233" s="11"/>
      <c r="L233" s="11"/>
      <c r="M233" s="11"/>
      <c r="N233" s="11"/>
      <c r="O233" s="11"/>
      <c r="P233" s="11"/>
      <c r="Q233" s="11"/>
      <c r="R233" s="11"/>
      <c r="S233" s="11"/>
      <c r="T233" s="11"/>
      <c r="U233" s="11"/>
      <c r="V233" s="11"/>
      <c r="W233" s="11"/>
      <c r="X233" s="11"/>
      <c r="Y233" s="11"/>
      <c r="Z233" s="11"/>
    </row>
    <row r="234" spans="1:26" ht="24" customHeight="1" x14ac:dyDescent="0.3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24" customHeight="1" x14ac:dyDescent="0.35">
      <c r="A235" s="207" t="s">
        <v>107</v>
      </c>
      <c r="B235" s="209"/>
      <c r="C235" s="209"/>
      <c r="D235" s="208"/>
      <c r="E235" s="18" t="s">
        <v>108</v>
      </c>
      <c r="F235" s="11"/>
      <c r="G235" s="11"/>
      <c r="H235" s="11"/>
      <c r="I235" s="11"/>
      <c r="J235" s="11"/>
      <c r="K235" s="11"/>
      <c r="L235" s="11"/>
      <c r="M235" s="11"/>
      <c r="N235" s="11"/>
      <c r="O235" s="11"/>
      <c r="P235" s="11"/>
      <c r="Q235" s="11"/>
      <c r="R235" s="11"/>
      <c r="S235" s="11"/>
      <c r="T235" s="11"/>
      <c r="U235" s="11"/>
      <c r="V235" s="11"/>
      <c r="W235" s="11"/>
      <c r="X235" s="11"/>
      <c r="Y235" s="11"/>
      <c r="Z235" s="11"/>
    </row>
    <row r="236" spans="1:26" ht="24" customHeight="1" x14ac:dyDescent="0.35">
      <c r="A236" s="72" t="s">
        <v>30</v>
      </c>
      <c r="B236" s="73"/>
      <c r="C236" s="73"/>
      <c r="D236" s="75"/>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24" customHeight="1" x14ac:dyDescent="0.35">
      <c r="A237" s="23"/>
      <c r="B237" s="45"/>
      <c r="C237" s="45"/>
      <c r="D237" s="47"/>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24" customHeight="1" x14ac:dyDescent="0.35">
      <c r="A238" s="54"/>
      <c r="B238" s="63"/>
      <c r="C238" s="63"/>
      <c r="D238" s="65"/>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24" customHeight="1" x14ac:dyDescent="0.35">
      <c r="A239" s="66" t="str">
        <f>A11</f>
        <v>Oficial de Manutenção Predial (44h)</v>
      </c>
      <c r="B239" s="39"/>
      <c r="C239" s="39"/>
      <c r="D239" s="95"/>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24" customHeight="1" x14ac:dyDescent="0.35">
      <c r="A240" s="23"/>
      <c r="B240" s="45"/>
      <c r="C240" s="45"/>
      <c r="D240" s="47"/>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24" customHeight="1" x14ac:dyDescent="0.35">
      <c r="A241" s="54"/>
      <c r="B241" s="63"/>
      <c r="C241" s="63"/>
      <c r="D241" s="65"/>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24" customHeight="1" x14ac:dyDescent="0.35">
      <c r="A242" s="16" t="str">
        <f>A12</f>
        <v>Auxiliar de Manutenção Predial (44h)</v>
      </c>
      <c r="B242" s="27"/>
      <c r="C242" s="27"/>
      <c r="D242" s="17"/>
      <c r="E242" s="11"/>
      <c r="F242" s="11"/>
      <c r="G242" s="11"/>
      <c r="H242" s="96"/>
      <c r="I242" s="11"/>
      <c r="J242" s="11"/>
      <c r="K242" s="11"/>
      <c r="L242" s="11"/>
      <c r="M242" s="11"/>
      <c r="N242" s="11"/>
      <c r="O242" s="11"/>
      <c r="P242" s="11"/>
      <c r="Q242" s="11"/>
      <c r="R242" s="11"/>
      <c r="S242" s="11"/>
      <c r="T242" s="11"/>
      <c r="U242" s="11"/>
      <c r="V242" s="11"/>
      <c r="W242" s="11"/>
      <c r="X242" s="11"/>
      <c r="Y242" s="11"/>
      <c r="Z242" s="11"/>
    </row>
    <row r="243" spans="1:26" ht="24" customHeight="1" x14ac:dyDescent="0.3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24" customHeight="1" x14ac:dyDescent="0.35">
      <c r="A244" s="207" t="s">
        <v>81</v>
      </c>
      <c r="B244" s="209"/>
      <c r="C244" s="209"/>
      <c r="D244" s="209"/>
      <c r="E244" s="209"/>
      <c r="F244" s="208"/>
      <c r="G244" s="96"/>
      <c r="H244" s="11"/>
      <c r="I244" s="11"/>
      <c r="J244" s="11"/>
      <c r="K244" s="11"/>
      <c r="L244" s="11"/>
      <c r="M244" s="11"/>
      <c r="N244" s="11"/>
      <c r="O244" s="11"/>
      <c r="P244" s="11"/>
      <c r="Q244" s="11"/>
      <c r="R244" s="11"/>
      <c r="S244" s="11"/>
      <c r="T244" s="11"/>
      <c r="U244" s="11"/>
      <c r="V244" s="11"/>
      <c r="W244" s="11"/>
      <c r="X244" s="11"/>
      <c r="Y244" s="11"/>
      <c r="Z244" s="11"/>
    </row>
    <row r="245" spans="1:26" ht="24" customHeight="1" x14ac:dyDescent="0.35">
      <c r="A245" s="72" t="s">
        <v>30</v>
      </c>
      <c r="B245" s="73" t="s">
        <v>109</v>
      </c>
      <c r="C245" s="73" t="s">
        <v>110</v>
      </c>
      <c r="D245" s="73" t="s">
        <v>111</v>
      </c>
      <c r="E245" s="73" t="s">
        <v>112</v>
      </c>
      <c r="F245" s="75" t="s">
        <v>54</v>
      </c>
      <c r="G245" s="11"/>
      <c r="H245" s="11"/>
      <c r="I245" s="11"/>
      <c r="J245" s="11"/>
      <c r="K245" s="11"/>
      <c r="L245" s="11"/>
      <c r="M245" s="11"/>
      <c r="N245" s="11"/>
      <c r="O245" s="11"/>
      <c r="P245" s="11"/>
      <c r="Q245" s="11"/>
      <c r="R245" s="11"/>
      <c r="S245" s="11"/>
      <c r="T245" s="11"/>
      <c r="U245" s="11"/>
      <c r="V245" s="11"/>
      <c r="W245" s="11"/>
      <c r="X245" s="11"/>
      <c r="Y245" s="11"/>
      <c r="Z245" s="11"/>
    </row>
    <row r="246" spans="1:26" ht="24" customHeight="1" x14ac:dyDescent="0.35">
      <c r="A246" s="23"/>
      <c r="B246" s="45"/>
      <c r="C246" s="45"/>
      <c r="D246" s="45"/>
      <c r="E246" s="45"/>
      <c r="F246" s="47"/>
      <c r="G246" s="11"/>
      <c r="H246" s="11"/>
      <c r="I246" s="11"/>
      <c r="J246" s="11"/>
      <c r="K246" s="11"/>
      <c r="L246" s="11"/>
      <c r="M246" s="11"/>
      <c r="N246" s="11"/>
      <c r="O246" s="11"/>
      <c r="P246" s="11"/>
      <c r="Q246" s="11"/>
      <c r="R246" s="11"/>
      <c r="S246" s="11"/>
      <c r="T246" s="11"/>
      <c r="U246" s="11"/>
      <c r="V246" s="11"/>
      <c r="W246" s="11"/>
      <c r="X246" s="11"/>
      <c r="Y246" s="11"/>
      <c r="Z246" s="11"/>
    </row>
    <row r="247" spans="1:26" ht="24" customHeight="1" x14ac:dyDescent="0.35">
      <c r="A247" s="54"/>
      <c r="B247" s="63"/>
      <c r="C247" s="63"/>
      <c r="D247" s="63"/>
      <c r="E247" s="63"/>
      <c r="F247" s="65"/>
      <c r="G247" s="11"/>
      <c r="H247" s="11"/>
      <c r="I247" s="11"/>
      <c r="J247" s="11"/>
      <c r="K247" s="11"/>
      <c r="L247" s="11"/>
      <c r="M247" s="11"/>
      <c r="N247" s="11"/>
      <c r="O247" s="11"/>
      <c r="P247" s="11"/>
      <c r="Q247" s="11"/>
      <c r="R247" s="11"/>
      <c r="S247" s="11"/>
      <c r="T247" s="11"/>
      <c r="U247" s="11"/>
      <c r="V247" s="11"/>
      <c r="W247" s="11"/>
      <c r="X247" s="11"/>
      <c r="Y247" s="11"/>
      <c r="Z247" s="11"/>
    </row>
    <row r="248" spans="1:26" ht="24" customHeight="1" x14ac:dyDescent="0.35">
      <c r="A248" s="66" t="str">
        <f>A11</f>
        <v>Oficial de Manutenção Predial (44h)</v>
      </c>
      <c r="B248" s="67">
        <f>D188</f>
        <v>152.51499999999999</v>
      </c>
      <c r="C248" s="67">
        <f>D217</f>
        <v>704</v>
      </c>
      <c r="D248" s="67">
        <f>D228</f>
        <v>485</v>
      </c>
      <c r="E248" s="67">
        <f>D239</f>
        <v>0</v>
      </c>
      <c r="F248" s="69">
        <f>SUM(B248:E248)</f>
        <v>1341.5149999999999</v>
      </c>
      <c r="G248" s="11"/>
      <c r="H248" s="11"/>
      <c r="I248" s="11"/>
      <c r="J248" s="11"/>
      <c r="K248" s="11"/>
      <c r="L248" s="11"/>
      <c r="M248" s="11"/>
      <c r="N248" s="11"/>
      <c r="O248" s="11"/>
      <c r="P248" s="11"/>
      <c r="Q248" s="11"/>
      <c r="R248" s="11"/>
      <c r="S248" s="11"/>
      <c r="T248" s="11"/>
      <c r="U248" s="11"/>
      <c r="V248" s="11"/>
      <c r="W248" s="11"/>
      <c r="X248" s="11"/>
      <c r="Y248" s="11"/>
      <c r="Z248" s="11"/>
    </row>
    <row r="249" spans="1:26" ht="24" customHeight="1" x14ac:dyDescent="0.35">
      <c r="A249" s="23"/>
      <c r="B249" s="45"/>
      <c r="C249" s="45"/>
      <c r="D249" s="45"/>
      <c r="E249" s="45"/>
      <c r="F249" s="47"/>
      <c r="G249" s="11"/>
      <c r="H249" s="11"/>
      <c r="I249" s="11"/>
      <c r="J249" s="11"/>
      <c r="K249" s="11"/>
      <c r="L249" s="11"/>
      <c r="M249" s="11"/>
      <c r="N249" s="11"/>
      <c r="O249" s="11"/>
      <c r="P249" s="11"/>
      <c r="Q249" s="11"/>
      <c r="R249" s="11"/>
      <c r="S249" s="11"/>
      <c r="T249" s="11"/>
      <c r="U249" s="11"/>
      <c r="V249" s="11"/>
      <c r="W249" s="11"/>
      <c r="X249" s="11"/>
      <c r="Y249" s="11"/>
      <c r="Z249" s="11"/>
    </row>
    <row r="250" spans="1:26" ht="24" customHeight="1" x14ac:dyDescent="0.35">
      <c r="A250" s="54"/>
      <c r="B250" s="63"/>
      <c r="C250" s="63"/>
      <c r="D250" s="63"/>
      <c r="E250" s="63"/>
      <c r="F250" s="65"/>
      <c r="G250" s="11"/>
      <c r="H250" s="11"/>
      <c r="I250" s="11"/>
      <c r="J250" s="11"/>
      <c r="K250" s="11"/>
      <c r="L250" s="11"/>
      <c r="M250" s="11"/>
      <c r="N250" s="11"/>
      <c r="O250" s="11"/>
      <c r="P250" s="11"/>
      <c r="Q250" s="11"/>
      <c r="R250" s="11"/>
      <c r="S250" s="11"/>
      <c r="T250" s="11"/>
      <c r="U250" s="11"/>
      <c r="V250" s="11"/>
      <c r="W250" s="11"/>
      <c r="X250" s="11"/>
      <c r="Y250" s="11"/>
      <c r="Z250" s="11"/>
    </row>
    <row r="251" spans="1:26" ht="24" customHeight="1" x14ac:dyDescent="0.35">
      <c r="A251" s="16" t="str">
        <f>A12</f>
        <v>Auxiliar de Manutenção Predial (44h)</v>
      </c>
      <c r="B251" s="48">
        <f>D191</f>
        <v>181.0018</v>
      </c>
      <c r="C251" s="48">
        <f>D220</f>
        <v>704</v>
      </c>
      <c r="D251" s="48">
        <f>D231</f>
        <v>485</v>
      </c>
      <c r="E251" s="48">
        <f>D242</f>
        <v>0</v>
      </c>
      <c r="F251" s="50">
        <f>SUM(B251:E251)</f>
        <v>1370.0018</v>
      </c>
      <c r="G251" s="11"/>
      <c r="H251" s="13"/>
      <c r="I251" s="11"/>
      <c r="J251" s="11"/>
      <c r="K251" s="11"/>
      <c r="L251" s="11"/>
      <c r="M251" s="11"/>
      <c r="N251" s="11"/>
      <c r="O251" s="11"/>
      <c r="P251" s="11"/>
      <c r="Q251" s="11"/>
      <c r="R251" s="11"/>
      <c r="S251" s="11"/>
      <c r="T251" s="11"/>
      <c r="U251" s="11"/>
      <c r="V251" s="11"/>
      <c r="W251" s="11"/>
      <c r="X251" s="11"/>
      <c r="Y251" s="11"/>
      <c r="Z251" s="11"/>
    </row>
    <row r="252" spans="1:26" ht="24" customHeight="1" x14ac:dyDescent="0.3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24" customHeight="1" x14ac:dyDescent="0.35">
      <c r="A253" s="204" t="s">
        <v>55</v>
      </c>
      <c r="B253" s="199"/>
      <c r="C253" s="199"/>
      <c r="D253" s="199"/>
      <c r="E253" s="199"/>
      <c r="F253" s="199"/>
      <c r="G253" s="199"/>
      <c r="H253" s="200"/>
      <c r="I253" s="11"/>
      <c r="J253" s="11"/>
      <c r="K253" s="11"/>
      <c r="L253" s="11"/>
      <c r="M253" s="11"/>
      <c r="N253" s="11"/>
      <c r="O253" s="11"/>
      <c r="P253" s="11"/>
      <c r="Q253" s="11"/>
      <c r="R253" s="11"/>
      <c r="S253" s="11"/>
      <c r="T253" s="11"/>
      <c r="U253" s="11"/>
      <c r="V253" s="11"/>
      <c r="W253" s="11"/>
      <c r="X253" s="11"/>
      <c r="Y253" s="11"/>
      <c r="Z253" s="11"/>
    </row>
    <row r="254" spans="1:26" ht="24" customHeight="1" x14ac:dyDescent="0.3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24" customHeight="1" x14ac:dyDescent="0.35">
      <c r="A255" s="207" t="s">
        <v>55</v>
      </c>
      <c r="B255" s="209"/>
      <c r="C255" s="209"/>
      <c r="D255" s="209"/>
      <c r="E255" s="208"/>
      <c r="F255" s="11"/>
      <c r="G255" s="11"/>
      <c r="H255" s="11"/>
      <c r="I255" s="11"/>
      <c r="J255" s="11"/>
      <c r="K255" s="11"/>
      <c r="L255" s="11"/>
      <c r="M255" s="11"/>
      <c r="N255" s="11"/>
      <c r="O255" s="11"/>
      <c r="P255" s="11"/>
      <c r="Q255" s="11"/>
      <c r="R255" s="11"/>
      <c r="S255" s="11"/>
      <c r="T255" s="11"/>
      <c r="U255" s="11"/>
      <c r="V255" s="11"/>
      <c r="W255" s="11"/>
      <c r="X255" s="11"/>
      <c r="Y255" s="11"/>
      <c r="Z255" s="11"/>
    </row>
    <row r="256" spans="1:26" ht="24" customHeight="1" x14ac:dyDescent="0.35">
      <c r="A256" s="72" t="s">
        <v>30</v>
      </c>
      <c r="B256" s="73" t="s">
        <v>113</v>
      </c>
      <c r="C256" s="73" t="s">
        <v>114</v>
      </c>
      <c r="D256" s="73" t="s">
        <v>115</v>
      </c>
      <c r="E256" s="75" t="s">
        <v>54</v>
      </c>
      <c r="F256" s="11"/>
      <c r="G256" s="11"/>
      <c r="H256" s="11"/>
      <c r="I256" s="11"/>
      <c r="J256" s="11"/>
      <c r="K256" s="11"/>
      <c r="L256" s="11"/>
      <c r="M256" s="11"/>
      <c r="N256" s="11"/>
      <c r="O256" s="11"/>
      <c r="P256" s="11"/>
      <c r="Q256" s="11"/>
      <c r="R256" s="11"/>
      <c r="S256" s="11"/>
      <c r="T256" s="11"/>
      <c r="U256" s="11"/>
      <c r="V256" s="11"/>
      <c r="W256" s="11"/>
      <c r="X256" s="11"/>
      <c r="Y256" s="11"/>
      <c r="Z256" s="11"/>
    </row>
    <row r="257" spans="1:26" ht="24" customHeight="1" x14ac:dyDescent="0.35">
      <c r="A257" s="23"/>
      <c r="B257" s="45"/>
      <c r="C257" s="45"/>
      <c r="D257" s="45"/>
      <c r="E257" s="47"/>
      <c r="F257" s="11"/>
      <c r="G257" s="11"/>
      <c r="H257" s="11"/>
      <c r="I257" s="11"/>
      <c r="J257" s="11"/>
      <c r="K257" s="11"/>
      <c r="L257" s="11"/>
      <c r="M257" s="11"/>
      <c r="N257" s="11"/>
      <c r="O257" s="11"/>
      <c r="P257" s="11"/>
      <c r="Q257" s="11"/>
      <c r="R257" s="11"/>
      <c r="S257" s="11"/>
      <c r="T257" s="11"/>
      <c r="U257" s="11"/>
      <c r="V257" s="11"/>
      <c r="W257" s="11"/>
      <c r="X257" s="11"/>
      <c r="Y257" s="11"/>
      <c r="Z257" s="11"/>
    </row>
    <row r="258" spans="1:26" ht="24" customHeight="1" x14ac:dyDescent="0.35">
      <c r="A258" s="54"/>
      <c r="B258" s="63"/>
      <c r="C258" s="63"/>
      <c r="D258" s="63"/>
      <c r="E258" s="65"/>
      <c r="F258" s="11"/>
      <c r="G258" s="11"/>
      <c r="H258" s="11"/>
      <c r="I258" s="11"/>
      <c r="J258" s="11"/>
      <c r="K258" s="11"/>
      <c r="L258" s="11"/>
      <c r="M258" s="11"/>
      <c r="N258" s="11"/>
      <c r="O258" s="11"/>
      <c r="P258" s="11"/>
      <c r="Q258" s="11"/>
      <c r="R258" s="11"/>
      <c r="S258" s="11"/>
      <c r="T258" s="11"/>
      <c r="U258" s="11"/>
      <c r="V258" s="11"/>
      <c r="W258" s="11"/>
      <c r="X258" s="11"/>
      <c r="Y258" s="11"/>
      <c r="Z258" s="11"/>
    </row>
    <row r="259" spans="1:26" ht="24" customHeight="1" x14ac:dyDescent="0.35">
      <c r="A259" s="16" t="str">
        <f>A11</f>
        <v>Oficial de Manutenção Predial (44h)</v>
      </c>
      <c r="B259" s="48">
        <f>E114</f>
        <v>673.58958333333328</v>
      </c>
      <c r="C259" s="48">
        <f>D156</f>
        <v>1522.6973666666668</v>
      </c>
      <c r="D259" s="48">
        <f>F248</f>
        <v>1341.5149999999999</v>
      </c>
      <c r="E259" s="50">
        <f>SUM(B259:D259)</f>
        <v>3537.80195</v>
      </c>
      <c r="F259" s="11"/>
      <c r="G259" s="11"/>
      <c r="H259" s="11"/>
      <c r="I259" s="11"/>
      <c r="J259" s="11"/>
      <c r="K259" s="11"/>
      <c r="L259" s="11"/>
      <c r="M259" s="11"/>
      <c r="N259" s="11"/>
      <c r="O259" s="11"/>
      <c r="P259" s="11"/>
      <c r="Q259" s="11"/>
      <c r="R259" s="11"/>
      <c r="S259" s="11"/>
      <c r="T259" s="11"/>
      <c r="U259" s="11"/>
      <c r="V259" s="11"/>
      <c r="W259" s="11"/>
      <c r="X259" s="11"/>
      <c r="Y259" s="11"/>
      <c r="Z259" s="11"/>
    </row>
    <row r="260" spans="1:26" ht="24" customHeight="1" x14ac:dyDescent="0.35">
      <c r="A260" s="14"/>
      <c r="B260" s="97"/>
      <c r="C260" s="97"/>
      <c r="D260" s="97"/>
      <c r="E260" s="98"/>
      <c r="F260" s="11"/>
      <c r="G260" s="11"/>
      <c r="H260" s="11"/>
      <c r="I260" s="11"/>
      <c r="J260" s="11"/>
      <c r="K260" s="11"/>
      <c r="L260" s="11"/>
      <c r="M260" s="11"/>
      <c r="N260" s="11"/>
      <c r="O260" s="11"/>
      <c r="P260" s="11"/>
      <c r="Q260" s="11"/>
      <c r="R260" s="11"/>
      <c r="S260" s="11"/>
      <c r="T260" s="11"/>
      <c r="U260" s="11"/>
      <c r="V260" s="11"/>
      <c r="W260" s="11"/>
      <c r="X260" s="11"/>
      <c r="Y260" s="11"/>
      <c r="Z260" s="11"/>
    </row>
    <row r="261" spans="1:26" ht="24" customHeight="1" x14ac:dyDescent="0.35">
      <c r="A261" s="54"/>
      <c r="B261" s="63"/>
      <c r="C261" s="63"/>
      <c r="D261" s="63"/>
      <c r="E261" s="65"/>
      <c r="F261" s="11"/>
      <c r="G261" s="11"/>
      <c r="H261" s="11"/>
      <c r="I261" s="11"/>
      <c r="J261" s="11"/>
      <c r="K261" s="11"/>
      <c r="L261" s="11"/>
      <c r="M261" s="11"/>
      <c r="N261" s="11"/>
      <c r="O261" s="11"/>
      <c r="P261" s="11"/>
      <c r="Q261" s="11"/>
      <c r="R261" s="11"/>
      <c r="S261" s="11"/>
      <c r="T261" s="11"/>
      <c r="U261" s="11"/>
      <c r="V261" s="11"/>
      <c r="W261" s="11"/>
      <c r="X261" s="11"/>
      <c r="Y261" s="11"/>
      <c r="Z261" s="11"/>
    </row>
    <row r="262" spans="1:26" ht="24" customHeight="1" x14ac:dyDescent="0.35">
      <c r="A262" s="16" t="str">
        <f>A12</f>
        <v>Auxiliar de Manutenção Predial (44h)</v>
      </c>
      <c r="B262" s="48">
        <f>E117</f>
        <v>553.57574999999997</v>
      </c>
      <c r="C262" s="48">
        <f>D159</f>
        <v>1251.397524</v>
      </c>
      <c r="D262" s="48">
        <f>F251</f>
        <v>1370.0018</v>
      </c>
      <c r="E262" s="50">
        <f>SUM(B262:D262)</f>
        <v>3174.9750739999999</v>
      </c>
      <c r="F262" s="11"/>
      <c r="G262" s="11"/>
      <c r="H262" s="13"/>
      <c r="I262" s="11"/>
      <c r="J262" s="11"/>
      <c r="K262" s="11"/>
      <c r="L262" s="11"/>
      <c r="M262" s="11"/>
      <c r="N262" s="11"/>
      <c r="O262" s="11"/>
      <c r="P262" s="11"/>
      <c r="Q262" s="11"/>
      <c r="R262" s="11"/>
      <c r="S262" s="11"/>
      <c r="T262" s="11"/>
      <c r="U262" s="11"/>
      <c r="V262" s="11"/>
      <c r="W262" s="11"/>
      <c r="X262" s="11"/>
      <c r="Y262" s="11"/>
      <c r="Z262" s="11"/>
    </row>
    <row r="263" spans="1:26" ht="24" customHeight="1" x14ac:dyDescent="0.3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24" customHeight="1" x14ac:dyDescent="0.35">
      <c r="A264" s="204" t="s">
        <v>116</v>
      </c>
      <c r="B264" s="199"/>
      <c r="C264" s="199"/>
      <c r="D264" s="199"/>
      <c r="E264" s="199"/>
      <c r="F264" s="199"/>
      <c r="G264" s="199"/>
      <c r="H264" s="200"/>
      <c r="I264" s="11"/>
      <c r="J264" s="11"/>
      <c r="K264" s="11"/>
      <c r="L264" s="11"/>
      <c r="M264" s="11"/>
      <c r="N264" s="11"/>
      <c r="O264" s="11"/>
      <c r="P264" s="11"/>
      <c r="Q264" s="11"/>
      <c r="R264" s="11"/>
      <c r="S264" s="11"/>
      <c r="T264" s="11"/>
      <c r="U264" s="11"/>
      <c r="V264" s="11"/>
      <c r="W264" s="11"/>
      <c r="X264" s="11"/>
      <c r="Y264" s="11"/>
      <c r="Z264" s="11"/>
    </row>
    <row r="265" spans="1:26" ht="53.25" customHeight="1" x14ac:dyDescent="0.35">
      <c r="A265" s="205" t="s">
        <v>117</v>
      </c>
      <c r="B265" s="202"/>
      <c r="C265" s="202"/>
      <c r="D265" s="202"/>
      <c r="E265" s="202"/>
      <c r="F265" s="202"/>
      <c r="G265" s="202"/>
      <c r="H265" s="202"/>
      <c r="I265" s="11"/>
      <c r="J265" s="11"/>
      <c r="K265" s="11"/>
      <c r="L265" s="11"/>
      <c r="M265" s="11"/>
      <c r="N265" s="11"/>
      <c r="O265" s="11"/>
      <c r="P265" s="11"/>
      <c r="Q265" s="11"/>
      <c r="R265" s="11"/>
      <c r="S265" s="11"/>
      <c r="T265" s="11"/>
      <c r="U265" s="11"/>
      <c r="V265" s="11"/>
      <c r="W265" s="11"/>
      <c r="X265" s="11"/>
      <c r="Y265" s="11"/>
      <c r="Z265" s="11"/>
    </row>
    <row r="266" spans="1:26" ht="24" customHeight="1" x14ac:dyDescent="0.3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24" customHeight="1" x14ac:dyDescent="0.35">
      <c r="A267" s="221" t="s">
        <v>118</v>
      </c>
      <c r="B267" s="216"/>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24" customHeight="1" x14ac:dyDescent="0.35">
      <c r="A268" s="58" t="s">
        <v>119</v>
      </c>
      <c r="B268" s="61" t="s">
        <v>32</v>
      </c>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24" customHeight="1" x14ac:dyDescent="0.35">
      <c r="A269" s="99" t="s">
        <v>120</v>
      </c>
      <c r="B269" s="100">
        <v>5.0000000000000001E-3</v>
      </c>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24" customHeight="1" x14ac:dyDescent="0.35">
      <c r="A270" s="101" t="s">
        <v>121</v>
      </c>
      <c r="B270" s="102">
        <f>B269*45%</f>
        <v>2.2500000000000003E-3</v>
      </c>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24" customHeight="1" x14ac:dyDescent="0.35">
      <c r="A271" s="101" t="s">
        <v>122</v>
      </c>
      <c r="B271" s="102">
        <f>B269*55%</f>
        <v>2.7500000000000003E-3</v>
      </c>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32.25" customHeight="1" x14ac:dyDescent="0.35">
      <c r="A272" s="103" t="s">
        <v>123</v>
      </c>
      <c r="B272" s="80">
        <v>5.0000000000000001E-3</v>
      </c>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30" customHeight="1" x14ac:dyDescent="0.35">
      <c r="A273" s="104" t="s">
        <v>124</v>
      </c>
      <c r="B273" s="105">
        <v>1E-3</v>
      </c>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24" customHeight="1" x14ac:dyDescent="0.35">
      <c r="A274" s="58" t="s">
        <v>77</v>
      </c>
      <c r="B274" s="106">
        <f>SUM(B270:B273)</f>
        <v>1.1000000000000003E-2</v>
      </c>
      <c r="C274" s="11"/>
      <c r="D274" s="11"/>
      <c r="E274" s="11"/>
      <c r="F274" s="11"/>
      <c r="G274" s="11"/>
      <c r="H274" s="13"/>
      <c r="I274" s="11"/>
      <c r="J274" s="11"/>
      <c r="K274" s="11"/>
      <c r="L274" s="11"/>
      <c r="M274" s="11"/>
      <c r="N274" s="11"/>
      <c r="O274" s="11"/>
      <c r="P274" s="11"/>
      <c r="Q274" s="11"/>
      <c r="R274" s="11"/>
      <c r="S274" s="11"/>
      <c r="T274" s="11"/>
      <c r="U274" s="11"/>
      <c r="V274" s="11"/>
      <c r="W274" s="11"/>
      <c r="X274" s="11"/>
      <c r="Y274" s="11"/>
      <c r="Z274" s="11"/>
    </row>
    <row r="275" spans="1:26" ht="24" customHeight="1" x14ac:dyDescent="0.3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24" customHeight="1" x14ac:dyDescent="0.35">
      <c r="A276" s="206" t="s">
        <v>125</v>
      </c>
      <c r="B276" s="199"/>
      <c r="C276" s="199"/>
      <c r="D276" s="199"/>
      <c r="E276" s="199"/>
      <c r="F276" s="199"/>
      <c r="G276" s="199"/>
      <c r="H276" s="200"/>
      <c r="I276" s="11"/>
      <c r="J276" s="11"/>
      <c r="K276" s="11"/>
      <c r="L276" s="11"/>
      <c r="M276" s="11"/>
      <c r="N276" s="11"/>
      <c r="O276" s="11"/>
      <c r="P276" s="11"/>
      <c r="Q276" s="11"/>
      <c r="R276" s="11"/>
      <c r="S276" s="11"/>
      <c r="T276" s="11"/>
      <c r="U276" s="11"/>
      <c r="V276" s="11"/>
      <c r="W276" s="11"/>
      <c r="X276" s="11"/>
      <c r="Y276" s="11"/>
      <c r="Z276" s="11"/>
    </row>
    <row r="277" spans="1:26" ht="106.5" customHeight="1" x14ac:dyDescent="0.35">
      <c r="A277" s="205" t="s">
        <v>126</v>
      </c>
      <c r="B277" s="202"/>
      <c r="C277" s="202"/>
      <c r="D277" s="202"/>
      <c r="E277" s="202"/>
      <c r="F277" s="202"/>
      <c r="G277" s="202"/>
      <c r="H277" s="202"/>
      <c r="I277" s="11"/>
      <c r="J277" s="11"/>
      <c r="K277" s="11"/>
      <c r="L277" s="11"/>
      <c r="M277" s="11"/>
      <c r="N277" s="11"/>
      <c r="O277" s="11"/>
      <c r="P277" s="11"/>
      <c r="Q277" s="11"/>
      <c r="R277" s="11"/>
      <c r="S277" s="11"/>
      <c r="T277" s="11"/>
      <c r="U277" s="11"/>
      <c r="V277" s="11"/>
      <c r="W277" s="11"/>
      <c r="X277" s="11"/>
      <c r="Y277" s="11"/>
      <c r="Z277" s="11"/>
    </row>
    <row r="278" spans="1:26" ht="24" customHeight="1" x14ac:dyDescent="0.3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24" customHeight="1" x14ac:dyDescent="0.35">
      <c r="A279" s="207" t="s">
        <v>127</v>
      </c>
      <c r="B279" s="209"/>
      <c r="C279" s="209"/>
      <c r="D279" s="208"/>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30" customHeight="1" x14ac:dyDescent="0.35">
      <c r="A280" s="72" t="s">
        <v>30</v>
      </c>
      <c r="B280" s="73" t="s">
        <v>31</v>
      </c>
      <c r="C280" s="74" t="s">
        <v>58</v>
      </c>
      <c r="D280" s="75" t="s">
        <v>37</v>
      </c>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24" customHeight="1" x14ac:dyDescent="0.35">
      <c r="A281" s="23"/>
      <c r="B281" s="45"/>
      <c r="C281" s="52"/>
      <c r="D281" s="47"/>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24" customHeight="1" x14ac:dyDescent="0.35">
      <c r="A282" s="54"/>
      <c r="B282" s="63"/>
      <c r="C282" s="6"/>
      <c r="D282" s="65"/>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24" customHeight="1" x14ac:dyDescent="0.35">
      <c r="A283" s="66" t="str">
        <f>A11</f>
        <v>Oficial de Manutenção Predial (44h)</v>
      </c>
      <c r="B283" s="67">
        <f>G74+(E259-D138)</f>
        <v>5810.3007500000003</v>
      </c>
      <c r="C283" s="5">
        <f>12</f>
        <v>12</v>
      </c>
      <c r="D283" s="69">
        <f>B283/C283</f>
        <v>484.19172916666668</v>
      </c>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24" customHeight="1" x14ac:dyDescent="0.35">
      <c r="A284" s="23"/>
      <c r="B284" s="45"/>
      <c r="C284" s="52"/>
      <c r="D284" s="47"/>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24" customHeight="1" x14ac:dyDescent="0.35">
      <c r="A285" s="54"/>
      <c r="B285" s="63"/>
      <c r="C285" s="6"/>
      <c r="D285" s="65"/>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33" customHeight="1" x14ac:dyDescent="0.35">
      <c r="A286" s="16" t="str">
        <f>A12</f>
        <v>Auxiliar de Manutenção Predial (44h)</v>
      </c>
      <c r="B286" s="48">
        <f>G77+(E262-D141)</f>
        <v>5042.5814899999996</v>
      </c>
      <c r="C286" s="56">
        <f>12</f>
        <v>12</v>
      </c>
      <c r="D286" s="50">
        <f>B286/C286</f>
        <v>420.21512416666661</v>
      </c>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24" customHeight="1" x14ac:dyDescent="0.3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25.5" customHeight="1" x14ac:dyDescent="0.35">
      <c r="A288" s="212" t="s">
        <v>128</v>
      </c>
      <c r="B288" s="209"/>
      <c r="C288" s="209"/>
      <c r="D288" s="208"/>
      <c r="E288" s="107"/>
      <c r="F288" s="11"/>
      <c r="G288" s="11"/>
      <c r="H288" s="11"/>
      <c r="I288" s="11"/>
      <c r="J288" s="11"/>
      <c r="K288" s="11"/>
      <c r="L288" s="11"/>
      <c r="M288" s="11"/>
      <c r="N288" s="11"/>
      <c r="O288" s="11"/>
      <c r="P288" s="11"/>
      <c r="Q288" s="11"/>
      <c r="R288" s="11"/>
      <c r="S288" s="11"/>
      <c r="T288" s="11"/>
      <c r="U288" s="11"/>
      <c r="V288" s="11"/>
      <c r="W288" s="11"/>
      <c r="X288" s="11"/>
      <c r="Y288" s="11"/>
      <c r="Z288" s="11"/>
    </row>
    <row r="289" spans="1:26" ht="28.5" customHeight="1" x14ac:dyDescent="0.35">
      <c r="A289" s="72" t="s">
        <v>30</v>
      </c>
      <c r="B289" s="73" t="s">
        <v>31</v>
      </c>
      <c r="C289" s="108" t="s">
        <v>129</v>
      </c>
      <c r="D289" s="75" t="s">
        <v>37</v>
      </c>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24" customHeight="1" x14ac:dyDescent="0.35">
      <c r="A290" s="23"/>
      <c r="B290" s="45"/>
      <c r="C290" s="46"/>
      <c r="D290" s="47"/>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24" customHeight="1" x14ac:dyDescent="0.35">
      <c r="A291" s="54"/>
      <c r="B291" s="63"/>
      <c r="C291" s="92"/>
      <c r="D291" s="65"/>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24" customHeight="1" x14ac:dyDescent="0.35">
      <c r="A292" s="66" t="str">
        <f>A11</f>
        <v>Oficial de Manutenção Predial (44h)</v>
      </c>
      <c r="B292" s="67">
        <f>D147</f>
        <v>331.02116666666672</v>
      </c>
      <c r="C292" s="93">
        <v>0.5</v>
      </c>
      <c r="D292" s="69">
        <f>B292*C292</f>
        <v>165.51058333333336</v>
      </c>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24" customHeight="1" x14ac:dyDescent="0.35">
      <c r="A293" s="23"/>
      <c r="B293" s="45"/>
      <c r="C293" s="46"/>
      <c r="D293" s="47"/>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24" customHeight="1" x14ac:dyDescent="0.35">
      <c r="A294" s="54"/>
      <c r="B294" s="63"/>
      <c r="C294" s="92"/>
      <c r="D294" s="65"/>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24" customHeight="1" x14ac:dyDescent="0.35">
      <c r="A295" s="16" t="str">
        <f>A12</f>
        <v>Auxiliar de Manutenção Predial (44h)</v>
      </c>
      <c r="B295" s="48">
        <f>D150</f>
        <v>272.04293999999999</v>
      </c>
      <c r="C295" s="49">
        <v>0.5</v>
      </c>
      <c r="D295" s="50">
        <f>B295*C295</f>
        <v>136.02146999999999</v>
      </c>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24" customHeight="1" x14ac:dyDescent="0.3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24" customHeight="1" x14ac:dyDescent="0.35">
      <c r="A297" s="207" t="s">
        <v>130</v>
      </c>
      <c r="B297" s="209"/>
      <c r="C297" s="209"/>
      <c r="D297" s="208"/>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24" customHeight="1" x14ac:dyDescent="0.35">
      <c r="A298" s="72" t="s">
        <v>30</v>
      </c>
      <c r="B298" s="73" t="s">
        <v>31</v>
      </c>
      <c r="C298" s="73" t="s">
        <v>32</v>
      </c>
      <c r="D298" s="75" t="s">
        <v>37</v>
      </c>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24" customHeight="1" x14ac:dyDescent="0.35">
      <c r="A299" s="23"/>
      <c r="B299" s="45"/>
      <c r="C299" s="25"/>
      <c r="D299" s="47"/>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24" customHeight="1" x14ac:dyDescent="0.35">
      <c r="A300" s="54"/>
      <c r="B300" s="63"/>
      <c r="C300" s="76"/>
      <c r="D300" s="65"/>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24" customHeight="1" x14ac:dyDescent="0.35">
      <c r="A301" s="66" t="str">
        <f>A11</f>
        <v>Oficial de Manutenção Predial (44h)</v>
      </c>
      <c r="B301" s="67">
        <f>D283+D292</f>
        <v>649.70231250000006</v>
      </c>
      <c r="C301" s="77">
        <f>$B$270</f>
        <v>2.2500000000000003E-3</v>
      </c>
      <c r="D301" s="69">
        <f>B301*C301</f>
        <v>1.4618302031250003</v>
      </c>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24" customHeight="1" x14ac:dyDescent="0.35">
      <c r="A302" s="23"/>
      <c r="B302" s="45"/>
      <c r="C302" s="25"/>
      <c r="D302" s="47"/>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24" customHeight="1" x14ac:dyDescent="0.35">
      <c r="A303" s="54"/>
      <c r="B303" s="63"/>
      <c r="C303" s="76"/>
      <c r="D303" s="65"/>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24" customHeight="1" x14ac:dyDescent="0.35">
      <c r="A304" s="16" t="str">
        <f>A12</f>
        <v>Auxiliar de Manutenção Predial (44h)</v>
      </c>
      <c r="B304" s="48">
        <f>D286+D295</f>
        <v>556.23659416666658</v>
      </c>
      <c r="C304" s="28">
        <f>$B$270</f>
        <v>2.2500000000000003E-3</v>
      </c>
      <c r="D304" s="50">
        <f>B304*C304</f>
        <v>1.251532336875</v>
      </c>
      <c r="E304" s="11"/>
      <c r="F304" s="11"/>
      <c r="G304" s="11"/>
      <c r="H304" s="13"/>
      <c r="I304" s="11"/>
      <c r="J304" s="11"/>
      <c r="K304" s="11"/>
      <c r="L304" s="11"/>
      <c r="M304" s="11"/>
      <c r="N304" s="11"/>
      <c r="O304" s="11"/>
      <c r="P304" s="11"/>
      <c r="Q304" s="11"/>
      <c r="R304" s="11"/>
      <c r="S304" s="11"/>
      <c r="T304" s="11"/>
      <c r="U304" s="11"/>
      <c r="V304" s="11"/>
      <c r="W304" s="11"/>
      <c r="X304" s="11"/>
      <c r="Y304" s="11"/>
      <c r="Z304" s="11"/>
    </row>
    <row r="305" spans="1:26" ht="24" customHeight="1" x14ac:dyDescent="0.3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24" customHeight="1" x14ac:dyDescent="0.35">
      <c r="A306" s="206" t="s">
        <v>131</v>
      </c>
      <c r="B306" s="199"/>
      <c r="C306" s="199"/>
      <c r="D306" s="199"/>
      <c r="E306" s="199"/>
      <c r="F306" s="199"/>
      <c r="G306" s="199"/>
      <c r="H306" s="200"/>
      <c r="I306" s="11"/>
      <c r="J306" s="11"/>
      <c r="K306" s="11"/>
      <c r="L306" s="11"/>
      <c r="M306" s="11"/>
      <c r="N306" s="11"/>
      <c r="O306" s="11"/>
      <c r="P306" s="11"/>
      <c r="Q306" s="11"/>
      <c r="R306" s="11"/>
      <c r="S306" s="11"/>
      <c r="T306" s="11"/>
      <c r="U306" s="11"/>
      <c r="V306" s="11"/>
      <c r="W306" s="11"/>
      <c r="X306" s="11"/>
      <c r="Y306" s="11"/>
      <c r="Z306" s="11"/>
    </row>
    <row r="307" spans="1:26" ht="101.25" customHeight="1" x14ac:dyDescent="0.35">
      <c r="A307" s="205" t="s">
        <v>132</v>
      </c>
      <c r="B307" s="202"/>
      <c r="C307" s="202"/>
      <c r="D307" s="202"/>
      <c r="E307" s="202"/>
      <c r="F307" s="202"/>
      <c r="G307" s="202"/>
      <c r="H307" s="202"/>
      <c r="I307" s="11"/>
      <c r="J307" s="11"/>
      <c r="K307" s="11"/>
      <c r="L307" s="11"/>
      <c r="M307" s="11"/>
      <c r="N307" s="11"/>
      <c r="O307" s="11"/>
      <c r="P307" s="11"/>
      <c r="Q307" s="11"/>
      <c r="R307" s="11"/>
      <c r="S307" s="11"/>
      <c r="T307" s="11"/>
      <c r="U307" s="11"/>
      <c r="V307" s="11"/>
      <c r="W307" s="11"/>
      <c r="X307" s="11"/>
      <c r="Y307" s="11"/>
      <c r="Z307" s="11"/>
    </row>
    <row r="308" spans="1:26" ht="24" customHeight="1" x14ac:dyDescent="0.3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24" customHeight="1" x14ac:dyDescent="0.35">
      <c r="A309" s="207" t="s">
        <v>133</v>
      </c>
      <c r="B309" s="209"/>
      <c r="C309" s="209"/>
      <c r="D309" s="208"/>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33" customHeight="1" x14ac:dyDescent="0.35">
      <c r="A310" s="72" t="s">
        <v>30</v>
      </c>
      <c r="B310" s="73" t="s">
        <v>31</v>
      </c>
      <c r="C310" s="74" t="s">
        <v>58</v>
      </c>
      <c r="D310" s="75" t="s">
        <v>37</v>
      </c>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24" customHeight="1" x14ac:dyDescent="0.35">
      <c r="A311" s="23"/>
      <c r="B311" s="45"/>
      <c r="C311" s="52"/>
      <c r="D311" s="47"/>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24" customHeight="1" x14ac:dyDescent="0.35">
      <c r="A312" s="54"/>
      <c r="B312" s="63"/>
      <c r="C312" s="6"/>
      <c r="D312" s="65"/>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24" customHeight="1" x14ac:dyDescent="0.35">
      <c r="A313" s="66" t="str">
        <f>A11</f>
        <v>Oficial de Manutenção Predial (44h)</v>
      </c>
      <c r="B313" s="67">
        <f>G74+E259</f>
        <v>7001.9769500000002</v>
      </c>
      <c r="C313" s="5">
        <v>12</v>
      </c>
      <c r="D313" s="69">
        <f>B313/C313</f>
        <v>583.49807916666668</v>
      </c>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24" customHeight="1" x14ac:dyDescent="0.35">
      <c r="A314" s="23"/>
      <c r="B314" s="45"/>
      <c r="C314" s="52"/>
      <c r="D314" s="47"/>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24" customHeight="1" x14ac:dyDescent="0.35">
      <c r="A315" s="54"/>
      <c r="B315" s="63"/>
      <c r="C315" s="6"/>
      <c r="D315" s="65"/>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36.75" customHeight="1" x14ac:dyDescent="0.35">
      <c r="A316" s="16" t="str">
        <f>A12</f>
        <v>Auxiliar de Manutenção Predial (44h)</v>
      </c>
      <c r="B316" s="48">
        <f>G77+E262</f>
        <v>6021.9360739999993</v>
      </c>
      <c r="C316" s="56">
        <v>12</v>
      </c>
      <c r="D316" s="50">
        <f>B316/C316</f>
        <v>501.82800616666663</v>
      </c>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24" customHeight="1" x14ac:dyDescent="0.3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31.5" customHeight="1" x14ac:dyDescent="0.35">
      <c r="A318" s="212" t="s">
        <v>134</v>
      </c>
      <c r="B318" s="209"/>
      <c r="C318" s="209"/>
      <c r="D318" s="208"/>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34.5" customHeight="1" x14ac:dyDescent="0.35">
      <c r="A319" s="72" t="s">
        <v>30</v>
      </c>
      <c r="B319" s="73" t="s">
        <v>31</v>
      </c>
      <c r="C319" s="108" t="s">
        <v>129</v>
      </c>
      <c r="D319" s="75" t="s">
        <v>37</v>
      </c>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24" customHeight="1" x14ac:dyDescent="0.35">
      <c r="A320" s="23"/>
      <c r="B320" s="45"/>
      <c r="C320" s="46"/>
      <c r="D320" s="47"/>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24" customHeight="1" x14ac:dyDescent="0.35">
      <c r="A321" s="54"/>
      <c r="B321" s="63"/>
      <c r="C321" s="92"/>
      <c r="D321" s="65"/>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24" customHeight="1" x14ac:dyDescent="0.35">
      <c r="A322" s="66" t="str">
        <f>A11</f>
        <v>Oficial de Manutenção Predial (44h)</v>
      </c>
      <c r="B322" s="67">
        <f>D147</f>
        <v>331.02116666666672</v>
      </c>
      <c r="C322" s="93">
        <v>0.5</v>
      </c>
      <c r="D322" s="69">
        <f>B322*C322</f>
        <v>165.51058333333336</v>
      </c>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24" customHeight="1" x14ac:dyDescent="0.35">
      <c r="A323" s="23"/>
      <c r="B323" s="45"/>
      <c r="C323" s="46"/>
      <c r="D323" s="47"/>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24" customHeight="1" x14ac:dyDescent="0.35">
      <c r="A324" s="54"/>
      <c r="B324" s="63"/>
      <c r="C324" s="92"/>
      <c r="D324" s="65"/>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24" customHeight="1" x14ac:dyDescent="0.35">
      <c r="A325" s="16" t="str">
        <f>A12</f>
        <v>Auxiliar de Manutenção Predial (44h)</v>
      </c>
      <c r="B325" s="48">
        <f>D150</f>
        <v>272.04293999999999</v>
      </c>
      <c r="C325" s="49">
        <v>0.5</v>
      </c>
      <c r="D325" s="50">
        <f>B325*C325</f>
        <v>136.02146999999999</v>
      </c>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24" customHeight="1" x14ac:dyDescent="0.3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24" customHeight="1" x14ac:dyDescent="0.35">
      <c r="A327" s="207" t="s">
        <v>135</v>
      </c>
      <c r="B327" s="209"/>
      <c r="C327" s="209"/>
      <c r="D327" s="208"/>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24" customHeight="1" x14ac:dyDescent="0.35">
      <c r="A328" s="72" t="s">
        <v>30</v>
      </c>
      <c r="B328" s="73" t="s">
        <v>31</v>
      </c>
      <c r="C328" s="73" t="s">
        <v>32</v>
      </c>
      <c r="D328" s="75" t="s">
        <v>37</v>
      </c>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24" customHeight="1" x14ac:dyDescent="0.35">
      <c r="A329" s="23"/>
      <c r="B329" s="45"/>
      <c r="C329" s="25"/>
      <c r="D329" s="47"/>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24" customHeight="1" x14ac:dyDescent="0.35">
      <c r="A330" s="54"/>
      <c r="B330" s="63"/>
      <c r="C330" s="76"/>
      <c r="D330" s="65"/>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24" customHeight="1" x14ac:dyDescent="0.35">
      <c r="A331" s="16" t="str">
        <f>A11</f>
        <v>Oficial de Manutenção Predial (44h)</v>
      </c>
      <c r="B331" s="48">
        <f>D313+D322</f>
        <v>749.00866250000001</v>
      </c>
      <c r="C331" s="28">
        <f>$B$271</f>
        <v>2.7500000000000003E-3</v>
      </c>
      <c r="D331" s="50">
        <f>B331*C331</f>
        <v>2.0597738218750004</v>
      </c>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24" customHeight="1" x14ac:dyDescent="0.35">
      <c r="A332" s="23"/>
      <c r="B332" s="45"/>
      <c r="C332" s="25"/>
      <c r="D332" s="47"/>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24" customHeight="1" x14ac:dyDescent="0.35">
      <c r="A333" s="54"/>
      <c r="B333" s="63"/>
      <c r="C333" s="76"/>
      <c r="D333" s="65"/>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24" customHeight="1" x14ac:dyDescent="0.35">
      <c r="A334" s="16" t="str">
        <f>A12</f>
        <v>Auxiliar de Manutenção Predial (44h)</v>
      </c>
      <c r="B334" s="48">
        <f>D316+D325</f>
        <v>637.84947616666659</v>
      </c>
      <c r="C334" s="28">
        <f>$B$271</f>
        <v>2.7500000000000003E-3</v>
      </c>
      <c r="D334" s="50">
        <f>B334*C334</f>
        <v>1.7540860594583334</v>
      </c>
      <c r="E334" s="11"/>
      <c r="F334" s="11"/>
      <c r="G334" s="11"/>
      <c r="H334" s="13"/>
      <c r="I334" s="11"/>
      <c r="J334" s="11"/>
      <c r="K334" s="11"/>
      <c r="L334" s="11"/>
      <c r="M334" s="11"/>
      <c r="N334" s="11"/>
      <c r="O334" s="11"/>
      <c r="P334" s="11"/>
      <c r="Q334" s="11"/>
      <c r="R334" s="11"/>
      <c r="S334" s="11"/>
      <c r="T334" s="11"/>
      <c r="U334" s="11"/>
      <c r="V334" s="11"/>
      <c r="W334" s="11"/>
      <c r="X334" s="11"/>
      <c r="Y334" s="11"/>
      <c r="Z334" s="11"/>
    </row>
    <row r="335" spans="1:26" ht="24" customHeight="1" x14ac:dyDescent="0.3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24" customHeight="1" x14ac:dyDescent="0.35">
      <c r="A336" s="206" t="s">
        <v>136</v>
      </c>
      <c r="B336" s="199"/>
      <c r="C336" s="199"/>
      <c r="D336" s="199"/>
      <c r="E336" s="199"/>
      <c r="F336" s="199"/>
      <c r="G336" s="199"/>
      <c r="H336" s="200"/>
      <c r="I336" s="11"/>
      <c r="J336" s="11"/>
      <c r="K336" s="11"/>
      <c r="L336" s="11"/>
      <c r="M336" s="11"/>
      <c r="N336" s="11"/>
      <c r="O336" s="11"/>
      <c r="P336" s="11"/>
      <c r="Q336" s="11"/>
      <c r="R336" s="11"/>
      <c r="S336" s="11"/>
      <c r="T336" s="11"/>
      <c r="U336" s="11"/>
      <c r="V336" s="11"/>
      <c r="W336" s="11"/>
      <c r="X336" s="11"/>
      <c r="Y336" s="11"/>
      <c r="Z336" s="11"/>
    </row>
    <row r="337" spans="1:26" ht="75" customHeight="1" x14ac:dyDescent="0.35">
      <c r="A337" s="222" t="s">
        <v>137</v>
      </c>
      <c r="B337" s="199"/>
      <c r="C337" s="199"/>
      <c r="D337" s="199"/>
      <c r="E337" s="199"/>
      <c r="F337" s="199"/>
      <c r="G337" s="199"/>
      <c r="H337" s="200"/>
      <c r="I337" s="11"/>
      <c r="J337" s="11"/>
      <c r="K337" s="11"/>
      <c r="L337" s="11"/>
      <c r="M337" s="11"/>
      <c r="N337" s="11"/>
      <c r="O337" s="11"/>
      <c r="P337" s="11"/>
      <c r="Q337" s="11"/>
      <c r="R337" s="11"/>
      <c r="S337" s="11"/>
      <c r="T337" s="11"/>
      <c r="U337" s="11"/>
      <c r="V337" s="11"/>
      <c r="W337" s="11"/>
      <c r="X337" s="11"/>
      <c r="Y337" s="11"/>
      <c r="Z337" s="11"/>
    </row>
    <row r="338" spans="1:26" ht="20.25" customHeight="1" x14ac:dyDescent="0.3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24" customHeight="1" x14ac:dyDescent="0.35">
      <c r="A339" s="207" t="s">
        <v>138</v>
      </c>
      <c r="B339" s="209"/>
      <c r="C339" s="209"/>
      <c r="D339" s="209"/>
      <c r="E339" s="208"/>
      <c r="F339" s="11"/>
      <c r="G339" s="11"/>
      <c r="H339" s="11"/>
      <c r="I339" s="11"/>
      <c r="J339" s="11"/>
      <c r="K339" s="11"/>
      <c r="L339" s="11"/>
      <c r="M339" s="11"/>
      <c r="N339" s="11"/>
      <c r="O339" s="11"/>
      <c r="P339" s="11"/>
      <c r="Q339" s="11"/>
      <c r="R339" s="11"/>
      <c r="S339" s="11"/>
      <c r="T339" s="11"/>
      <c r="U339" s="11"/>
      <c r="V339" s="11"/>
      <c r="W339" s="11"/>
      <c r="X339" s="11"/>
      <c r="Y339" s="11"/>
      <c r="Z339" s="11"/>
    </row>
    <row r="340" spans="1:26" ht="46.5" customHeight="1" x14ac:dyDescent="0.35">
      <c r="A340" s="72" t="s">
        <v>30</v>
      </c>
      <c r="B340" s="74" t="s">
        <v>139</v>
      </c>
      <c r="C340" s="74" t="s">
        <v>140</v>
      </c>
      <c r="D340" s="74" t="s">
        <v>141</v>
      </c>
      <c r="E340" s="75" t="s">
        <v>37</v>
      </c>
      <c r="F340" s="11"/>
      <c r="G340" s="11"/>
      <c r="H340" s="11"/>
      <c r="I340" s="11"/>
      <c r="J340" s="11"/>
      <c r="K340" s="11"/>
      <c r="L340" s="11"/>
      <c r="M340" s="11"/>
      <c r="N340" s="11"/>
      <c r="O340" s="11"/>
      <c r="P340" s="11"/>
      <c r="Q340" s="11"/>
      <c r="R340" s="11"/>
      <c r="S340" s="11"/>
      <c r="T340" s="11"/>
      <c r="U340" s="11"/>
      <c r="V340" s="11"/>
      <c r="W340" s="11"/>
      <c r="X340" s="11"/>
      <c r="Y340" s="11"/>
      <c r="Z340" s="11"/>
    </row>
    <row r="341" spans="1:26" ht="24" customHeight="1" x14ac:dyDescent="0.35">
      <c r="A341" s="23"/>
      <c r="B341" s="109"/>
      <c r="C341" s="109"/>
      <c r="D341" s="109"/>
      <c r="E341" s="110"/>
      <c r="F341" s="11"/>
      <c r="G341" s="11"/>
      <c r="H341" s="11"/>
      <c r="I341" s="11"/>
      <c r="J341" s="11"/>
      <c r="K341" s="11"/>
      <c r="L341" s="11"/>
      <c r="M341" s="11"/>
      <c r="N341" s="11"/>
      <c r="O341" s="11"/>
      <c r="P341" s="11"/>
      <c r="Q341" s="11"/>
      <c r="R341" s="11"/>
      <c r="S341" s="11"/>
      <c r="T341" s="11"/>
      <c r="U341" s="11"/>
      <c r="V341" s="11"/>
      <c r="W341" s="11"/>
      <c r="X341" s="11"/>
      <c r="Y341" s="11"/>
      <c r="Z341" s="11"/>
    </row>
    <row r="342" spans="1:26" ht="24" customHeight="1" x14ac:dyDescent="0.35">
      <c r="A342" s="54"/>
      <c r="B342" s="111"/>
      <c r="C342" s="111"/>
      <c r="D342" s="111"/>
      <c r="E342" s="112"/>
      <c r="F342" s="11"/>
      <c r="G342" s="11"/>
      <c r="H342" s="11"/>
      <c r="I342" s="11"/>
      <c r="J342" s="11"/>
      <c r="K342" s="11"/>
      <c r="L342" s="11"/>
      <c r="M342" s="11"/>
      <c r="N342" s="11"/>
      <c r="O342" s="11"/>
      <c r="P342" s="11"/>
      <c r="Q342" s="11"/>
      <c r="R342" s="11"/>
      <c r="S342" s="11"/>
      <c r="T342" s="11"/>
      <c r="U342" s="11"/>
      <c r="V342" s="11"/>
      <c r="W342" s="11"/>
      <c r="X342" s="11"/>
      <c r="Y342" s="11"/>
      <c r="Z342" s="11"/>
    </row>
    <row r="343" spans="1:26" ht="24" customHeight="1" x14ac:dyDescent="0.35">
      <c r="A343" s="66" t="str">
        <f>A11</f>
        <v>Oficial de Manutenção Predial (44h)</v>
      </c>
      <c r="B343" s="113">
        <f>-D87</f>
        <v>-288.68124999999998</v>
      </c>
      <c r="C343" s="113">
        <f>-D96</f>
        <v>-288.68124999999998</v>
      </c>
      <c r="D343" s="113">
        <f>-E105</f>
        <v>-96.227083333333326</v>
      </c>
      <c r="E343" s="114">
        <f>SUM(B343:D343)</f>
        <v>-673.58958333333328</v>
      </c>
      <c r="F343" s="11"/>
      <c r="G343" s="11"/>
      <c r="H343" s="11"/>
      <c r="I343" s="11"/>
      <c r="J343" s="11"/>
      <c r="K343" s="11"/>
      <c r="L343" s="11"/>
      <c r="M343" s="11"/>
      <c r="N343" s="11"/>
      <c r="O343" s="11"/>
      <c r="P343" s="11"/>
      <c r="Q343" s="11"/>
      <c r="R343" s="11"/>
      <c r="S343" s="11"/>
      <c r="T343" s="11"/>
      <c r="U343" s="11"/>
      <c r="V343" s="11"/>
      <c r="W343" s="11"/>
      <c r="X343" s="11"/>
      <c r="Y343" s="11"/>
      <c r="Z343" s="11"/>
    </row>
    <row r="344" spans="1:26" ht="24" customHeight="1" x14ac:dyDescent="0.35">
      <c r="A344" s="23"/>
      <c r="B344" s="109"/>
      <c r="C344" s="109"/>
      <c r="D344" s="109"/>
      <c r="E344" s="110"/>
      <c r="F344" s="11"/>
      <c r="G344" s="11"/>
      <c r="H344" s="11"/>
      <c r="I344" s="11"/>
      <c r="J344" s="11"/>
      <c r="K344" s="11"/>
      <c r="L344" s="11"/>
      <c r="M344" s="11"/>
      <c r="N344" s="11"/>
      <c r="O344" s="11"/>
      <c r="P344" s="11"/>
      <c r="Q344" s="11"/>
      <c r="R344" s="11"/>
      <c r="S344" s="11"/>
      <c r="T344" s="11"/>
      <c r="U344" s="11"/>
      <c r="V344" s="11"/>
      <c r="W344" s="11"/>
      <c r="X344" s="11"/>
      <c r="Y344" s="11"/>
      <c r="Z344" s="11"/>
    </row>
    <row r="345" spans="1:26" ht="24" customHeight="1" x14ac:dyDescent="0.35">
      <c r="A345" s="54"/>
      <c r="B345" s="111"/>
      <c r="C345" s="111"/>
      <c r="D345" s="111"/>
      <c r="E345" s="112"/>
      <c r="F345" s="11"/>
      <c r="G345" s="11"/>
      <c r="H345" s="11"/>
      <c r="I345" s="11"/>
      <c r="J345" s="11"/>
      <c r="K345" s="11"/>
      <c r="L345" s="11"/>
      <c r="M345" s="11"/>
      <c r="N345" s="11"/>
      <c r="O345" s="11"/>
      <c r="P345" s="11"/>
      <c r="Q345" s="11"/>
      <c r="R345" s="11"/>
      <c r="S345" s="11"/>
      <c r="T345" s="11"/>
      <c r="U345" s="11"/>
      <c r="V345" s="11"/>
      <c r="W345" s="11"/>
      <c r="X345" s="11"/>
      <c r="Y345" s="11"/>
      <c r="Z345" s="11"/>
    </row>
    <row r="346" spans="1:26" ht="24" customHeight="1" x14ac:dyDescent="0.35">
      <c r="A346" s="16" t="str">
        <f>A12</f>
        <v>Auxiliar de Manutenção Predial (44h)</v>
      </c>
      <c r="B346" s="115">
        <f>-D90</f>
        <v>-237.24674999999996</v>
      </c>
      <c r="C346" s="115">
        <f>-D99</f>
        <v>-237.24674999999996</v>
      </c>
      <c r="D346" s="115">
        <f>-E108</f>
        <v>-79.082249999999988</v>
      </c>
      <c r="E346" s="116">
        <f>SUM(B346:D346)</f>
        <v>-553.57574999999997</v>
      </c>
      <c r="F346" s="11"/>
      <c r="G346" s="11"/>
      <c r="H346" s="11"/>
      <c r="I346" s="11"/>
      <c r="J346" s="11"/>
      <c r="K346" s="11"/>
      <c r="L346" s="11"/>
      <c r="M346" s="11"/>
      <c r="N346" s="11"/>
      <c r="O346" s="11"/>
      <c r="P346" s="11"/>
      <c r="Q346" s="11"/>
      <c r="R346" s="11"/>
      <c r="S346" s="11"/>
      <c r="T346" s="11"/>
      <c r="U346" s="11"/>
      <c r="V346" s="11"/>
      <c r="W346" s="11"/>
      <c r="X346" s="11"/>
      <c r="Y346" s="11"/>
      <c r="Z346" s="11"/>
    </row>
    <row r="347" spans="1:26" ht="24" customHeight="1" x14ac:dyDescent="0.3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24" customHeight="1" x14ac:dyDescent="0.35">
      <c r="A348" s="207" t="s">
        <v>142</v>
      </c>
      <c r="B348" s="209"/>
      <c r="C348" s="209"/>
      <c r="D348" s="208"/>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24" customHeight="1" x14ac:dyDescent="0.35">
      <c r="A349" s="72" t="s">
        <v>30</v>
      </c>
      <c r="B349" s="73" t="s">
        <v>41</v>
      </c>
      <c r="C349" s="73" t="s">
        <v>32</v>
      </c>
      <c r="D349" s="75" t="s">
        <v>37</v>
      </c>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24" customHeight="1" x14ac:dyDescent="0.35">
      <c r="A350" s="23"/>
      <c r="B350" s="109"/>
      <c r="C350" s="25"/>
      <c r="D350" s="110"/>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24" customHeight="1" x14ac:dyDescent="0.35">
      <c r="A351" s="54"/>
      <c r="B351" s="111"/>
      <c r="C351" s="76"/>
      <c r="D351" s="112"/>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24" customHeight="1" x14ac:dyDescent="0.35">
      <c r="A352" s="16" t="str">
        <f>A11</f>
        <v>Oficial de Manutenção Predial (44h)</v>
      </c>
      <c r="B352" s="115">
        <f>E343</f>
        <v>-673.58958333333328</v>
      </c>
      <c r="C352" s="28">
        <f>$B$272</f>
        <v>5.0000000000000001E-3</v>
      </c>
      <c r="D352" s="116">
        <f>B352*C352</f>
        <v>-3.3679479166666666</v>
      </c>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24" customHeight="1" x14ac:dyDescent="0.35">
      <c r="A353" s="23"/>
      <c r="B353" s="109"/>
      <c r="C353" s="25"/>
      <c r="D353" s="110"/>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24" customHeight="1" x14ac:dyDescent="0.35">
      <c r="A354" s="54"/>
      <c r="B354" s="111"/>
      <c r="C354" s="76"/>
      <c r="D354" s="112"/>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24" customHeight="1" x14ac:dyDescent="0.35">
      <c r="A355" s="16" t="str">
        <f>A12</f>
        <v>Auxiliar de Manutenção Predial (44h)</v>
      </c>
      <c r="B355" s="115">
        <f>E346</f>
        <v>-553.57574999999997</v>
      </c>
      <c r="C355" s="28">
        <f>$B$272</f>
        <v>5.0000000000000001E-3</v>
      </c>
      <c r="D355" s="116">
        <f>B355*C355</f>
        <v>-2.7678787499999999</v>
      </c>
      <c r="E355" s="11"/>
      <c r="F355" s="11"/>
      <c r="G355" s="11"/>
      <c r="H355" s="13"/>
      <c r="I355" s="11"/>
      <c r="J355" s="11"/>
      <c r="K355" s="11"/>
      <c r="L355" s="11"/>
      <c r="M355" s="11"/>
      <c r="N355" s="11"/>
      <c r="O355" s="11"/>
      <c r="P355" s="11"/>
      <c r="Q355" s="11"/>
      <c r="R355" s="11"/>
      <c r="S355" s="11"/>
      <c r="T355" s="11"/>
      <c r="U355" s="11"/>
      <c r="V355" s="11"/>
      <c r="W355" s="11"/>
      <c r="X355" s="11"/>
      <c r="Y355" s="11"/>
      <c r="Z355" s="11"/>
    </row>
    <row r="356" spans="1:26" ht="24" customHeight="1" x14ac:dyDescent="0.3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24" customHeight="1" x14ac:dyDescent="0.35">
      <c r="A357" s="204" t="s">
        <v>116</v>
      </c>
      <c r="B357" s="199"/>
      <c r="C357" s="199"/>
      <c r="D357" s="199"/>
      <c r="E357" s="199"/>
      <c r="F357" s="199"/>
      <c r="G357" s="199"/>
      <c r="H357" s="200"/>
      <c r="I357" s="11"/>
      <c r="J357" s="11"/>
      <c r="K357" s="11"/>
      <c r="L357" s="11"/>
      <c r="M357" s="11"/>
      <c r="N357" s="11"/>
      <c r="O357" s="11"/>
      <c r="P357" s="11"/>
      <c r="Q357" s="11"/>
      <c r="R357" s="11"/>
      <c r="S357" s="11"/>
      <c r="T357" s="11"/>
      <c r="U357" s="11"/>
      <c r="V357" s="11"/>
      <c r="W357" s="11"/>
      <c r="X357" s="11"/>
      <c r="Y357" s="11"/>
      <c r="Z357" s="11"/>
    </row>
    <row r="358" spans="1:26" ht="24" customHeight="1" x14ac:dyDescent="0.3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24" customHeight="1" x14ac:dyDescent="0.35">
      <c r="A359" s="207" t="s">
        <v>116</v>
      </c>
      <c r="B359" s="209"/>
      <c r="C359" s="209"/>
      <c r="D359" s="209"/>
      <c r="E359" s="208"/>
      <c r="F359" s="11"/>
      <c r="G359" s="11"/>
      <c r="H359" s="11"/>
      <c r="I359" s="11"/>
      <c r="J359" s="11"/>
      <c r="K359" s="11"/>
      <c r="L359" s="11"/>
      <c r="M359" s="11"/>
      <c r="N359" s="11"/>
      <c r="O359" s="11"/>
      <c r="P359" s="11"/>
      <c r="Q359" s="11"/>
      <c r="R359" s="11"/>
      <c r="S359" s="11"/>
      <c r="T359" s="11"/>
      <c r="U359" s="11"/>
      <c r="V359" s="11"/>
      <c r="W359" s="11"/>
      <c r="X359" s="11"/>
      <c r="Y359" s="11"/>
      <c r="Z359" s="11"/>
    </row>
    <row r="360" spans="1:26" ht="24" customHeight="1" x14ac:dyDescent="0.35">
      <c r="A360" s="72" t="s">
        <v>30</v>
      </c>
      <c r="B360" s="73" t="s">
        <v>143</v>
      </c>
      <c r="C360" s="73" t="s">
        <v>144</v>
      </c>
      <c r="D360" s="73" t="s">
        <v>145</v>
      </c>
      <c r="E360" s="75" t="s">
        <v>54</v>
      </c>
      <c r="F360" s="11"/>
      <c r="G360" s="11"/>
      <c r="H360" s="11"/>
      <c r="I360" s="11"/>
      <c r="J360" s="11"/>
      <c r="K360" s="11"/>
      <c r="L360" s="11"/>
      <c r="M360" s="11"/>
      <c r="N360" s="11"/>
      <c r="O360" s="11"/>
      <c r="P360" s="11"/>
      <c r="Q360" s="11"/>
      <c r="R360" s="11"/>
      <c r="S360" s="11"/>
      <c r="T360" s="11"/>
      <c r="U360" s="11"/>
      <c r="V360" s="11"/>
      <c r="W360" s="11"/>
      <c r="X360" s="11"/>
      <c r="Y360" s="11"/>
      <c r="Z360" s="11"/>
    </row>
    <row r="361" spans="1:26" ht="24" customHeight="1" x14ac:dyDescent="0.35">
      <c r="A361" s="23"/>
      <c r="B361" s="45"/>
      <c r="C361" s="45"/>
      <c r="D361" s="109"/>
      <c r="E361" s="47"/>
      <c r="F361" s="11"/>
      <c r="G361" s="11"/>
      <c r="H361" s="11"/>
      <c r="I361" s="11"/>
      <c r="J361" s="11"/>
      <c r="K361" s="11"/>
      <c r="L361" s="11"/>
      <c r="M361" s="11"/>
      <c r="N361" s="11"/>
      <c r="O361" s="11"/>
      <c r="P361" s="11"/>
      <c r="Q361" s="11"/>
      <c r="R361" s="11"/>
      <c r="S361" s="11"/>
      <c r="T361" s="11"/>
      <c r="U361" s="11"/>
      <c r="V361" s="11"/>
      <c r="W361" s="11"/>
      <c r="X361" s="11"/>
      <c r="Y361" s="11"/>
      <c r="Z361" s="11"/>
    </row>
    <row r="362" spans="1:26" ht="24" customHeight="1" x14ac:dyDescent="0.35">
      <c r="A362" s="54"/>
      <c r="B362" s="63"/>
      <c r="C362" s="63"/>
      <c r="D362" s="111"/>
      <c r="E362" s="65"/>
      <c r="F362" s="11"/>
      <c r="G362" s="11"/>
      <c r="H362" s="11"/>
      <c r="I362" s="11"/>
      <c r="J362" s="11"/>
      <c r="K362" s="11"/>
      <c r="L362" s="11"/>
      <c r="M362" s="11"/>
      <c r="N362" s="11"/>
      <c r="O362" s="11"/>
      <c r="P362" s="11"/>
      <c r="Q362" s="11"/>
      <c r="R362" s="11"/>
      <c r="S362" s="11"/>
      <c r="T362" s="11"/>
      <c r="U362" s="11"/>
      <c r="V362" s="11"/>
      <c r="W362" s="11"/>
      <c r="X362" s="11"/>
      <c r="Y362" s="11"/>
      <c r="Z362" s="11"/>
    </row>
    <row r="363" spans="1:26" ht="24" customHeight="1" x14ac:dyDescent="0.35">
      <c r="A363" s="66" t="str">
        <f>A11</f>
        <v>Oficial de Manutenção Predial (44h)</v>
      </c>
      <c r="B363" s="67">
        <f>D301</f>
        <v>1.4618302031250003</v>
      </c>
      <c r="C363" s="67">
        <f>D331</f>
        <v>2.0597738218750004</v>
      </c>
      <c r="D363" s="113">
        <f>D352</f>
        <v>-3.3679479166666666</v>
      </c>
      <c r="E363" s="69">
        <f>SUM(B363:D363)</f>
        <v>0.1536561083333341</v>
      </c>
      <c r="F363" s="11"/>
      <c r="G363" s="11"/>
      <c r="H363" s="11"/>
      <c r="I363" s="11"/>
      <c r="J363" s="11"/>
      <c r="K363" s="11"/>
      <c r="L363" s="11"/>
      <c r="M363" s="11"/>
      <c r="N363" s="11"/>
      <c r="O363" s="11"/>
      <c r="P363" s="11"/>
      <c r="Q363" s="11"/>
      <c r="R363" s="11"/>
      <c r="S363" s="11"/>
      <c r="T363" s="11"/>
      <c r="U363" s="11"/>
      <c r="V363" s="11"/>
      <c r="W363" s="11"/>
      <c r="X363" s="11"/>
      <c r="Y363" s="11"/>
      <c r="Z363" s="11"/>
    </row>
    <row r="364" spans="1:26" ht="24" customHeight="1" x14ac:dyDescent="0.35">
      <c r="A364" s="23"/>
      <c r="B364" s="45"/>
      <c r="C364" s="45"/>
      <c r="D364" s="109"/>
      <c r="E364" s="47"/>
      <c r="F364" s="11"/>
      <c r="G364" s="11"/>
      <c r="H364" s="11"/>
      <c r="I364" s="11"/>
      <c r="J364" s="11"/>
      <c r="K364" s="11"/>
      <c r="L364" s="11"/>
      <c r="M364" s="11"/>
      <c r="N364" s="11"/>
      <c r="O364" s="11"/>
      <c r="P364" s="11"/>
      <c r="Q364" s="11"/>
      <c r="R364" s="11"/>
      <c r="S364" s="11"/>
      <c r="T364" s="11"/>
      <c r="U364" s="11"/>
      <c r="V364" s="11"/>
      <c r="W364" s="11"/>
      <c r="X364" s="11"/>
      <c r="Y364" s="11"/>
      <c r="Z364" s="11"/>
    </row>
    <row r="365" spans="1:26" ht="24" customHeight="1" x14ac:dyDescent="0.35">
      <c r="A365" s="54"/>
      <c r="B365" s="63"/>
      <c r="C365" s="63"/>
      <c r="D365" s="111"/>
      <c r="E365" s="65"/>
      <c r="F365" s="11"/>
      <c r="G365" s="11"/>
      <c r="H365" s="11"/>
      <c r="I365" s="11"/>
      <c r="J365" s="11"/>
      <c r="K365" s="11"/>
      <c r="L365" s="11"/>
      <c r="M365" s="11"/>
      <c r="N365" s="11"/>
      <c r="O365" s="11"/>
      <c r="P365" s="11"/>
      <c r="Q365" s="11"/>
      <c r="R365" s="11"/>
      <c r="S365" s="11"/>
      <c r="T365" s="11"/>
      <c r="U365" s="11"/>
      <c r="V365" s="11"/>
      <c r="W365" s="11"/>
      <c r="X365" s="11"/>
      <c r="Y365" s="11"/>
      <c r="Z365" s="11"/>
    </row>
    <row r="366" spans="1:26" ht="24" customHeight="1" x14ac:dyDescent="0.35">
      <c r="A366" s="16" t="str">
        <f>A12</f>
        <v>Auxiliar de Manutenção Predial (44h)</v>
      </c>
      <c r="B366" s="48">
        <f>D304</f>
        <v>1.251532336875</v>
      </c>
      <c r="C366" s="48">
        <f>D334</f>
        <v>1.7540860594583334</v>
      </c>
      <c r="D366" s="115">
        <f>D355</f>
        <v>-2.7678787499999999</v>
      </c>
      <c r="E366" s="50">
        <f>SUM(B366:D366)</f>
        <v>0.23773964633333344</v>
      </c>
      <c r="F366" s="11"/>
      <c r="G366" s="11"/>
      <c r="H366" s="13"/>
      <c r="I366" s="11"/>
      <c r="J366" s="11"/>
      <c r="K366" s="11"/>
      <c r="L366" s="11"/>
      <c r="M366" s="11"/>
      <c r="N366" s="11"/>
      <c r="O366" s="11"/>
      <c r="P366" s="11"/>
      <c r="Q366" s="11"/>
      <c r="R366" s="11"/>
      <c r="S366" s="11"/>
      <c r="T366" s="11"/>
      <c r="U366" s="11"/>
      <c r="V366" s="11"/>
      <c r="W366" s="11"/>
      <c r="X366" s="11"/>
      <c r="Y366" s="11"/>
      <c r="Z366" s="11"/>
    </row>
    <row r="367" spans="1:26" ht="24" customHeight="1" x14ac:dyDescent="0.3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24" customHeight="1" x14ac:dyDescent="0.35">
      <c r="A368" s="204" t="s">
        <v>146</v>
      </c>
      <c r="B368" s="199"/>
      <c r="C368" s="199"/>
      <c r="D368" s="199"/>
      <c r="E368" s="199"/>
      <c r="F368" s="199"/>
      <c r="G368" s="199"/>
      <c r="H368" s="200"/>
      <c r="I368" s="11"/>
      <c r="J368" s="11"/>
      <c r="K368" s="11"/>
      <c r="L368" s="11"/>
      <c r="M368" s="11"/>
      <c r="N368" s="11"/>
      <c r="O368" s="11"/>
      <c r="P368" s="11"/>
      <c r="Q368" s="11"/>
      <c r="R368" s="11"/>
      <c r="S368" s="11"/>
      <c r="T368" s="11"/>
      <c r="U368" s="11"/>
      <c r="V368" s="11"/>
      <c r="W368" s="11"/>
      <c r="X368" s="11"/>
      <c r="Y368" s="11"/>
      <c r="Z368" s="11"/>
    </row>
    <row r="369" spans="1:26" ht="144" customHeight="1" x14ac:dyDescent="0.35">
      <c r="A369" s="205" t="s">
        <v>147</v>
      </c>
      <c r="B369" s="202"/>
      <c r="C369" s="202"/>
      <c r="D369" s="202"/>
      <c r="E369" s="202"/>
      <c r="F369" s="202"/>
      <c r="G369" s="202"/>
      <c r="H369" s="202"/>
      <c r="I369" s="11"/>
      <c r="J369" s="11"/>
      <c r="K369" s="11"/>
      <c r="L369" s="11"/>
      <c r="M369" s="11"/>
      <c r="N369" s="11"/>
      <c r="O369" s="11"/>
      <c r="P369" s="11"/>
      <c r="Q369" s="11"/>
      <c r="R369" s="11"/>
      <c r="S369" s="11"/>
      <c r="T369" s="11"/>
      <c r="U369" s="11"/>
      <c r="V369" s="11"/>
      <c r="W369" s="11"/>
      <c r="X369" s="11"/>
      <c r="Y369" s="11"/>
      <c r="Z369" s="11"/>
    </row>
    <row r="370" spans="1:26" ht="24" customHeight="1" x14ac:dyDescent="0.3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24" customHeight="1" x14ac:dyDescent="0.35">
      <c r="A371" s="212" t="s">
        <v>148</v>
      </c>
      <c r="B371" s="209"/>
      <c r="C371" s="209"/>
      <c r="D371" s="209"/>
      <c r="E371" s="209"/>
      <c r="F371" s="209"/>
      <c r="G371" s="208"/>
      <c r="H371" s="11"/>
      <c r="I371" s="11"/>
      <c r="J371" s="11"/>
      <c r="K371" s="11"/>
      <c r="L371" s="11"/>
      <c r="M371" s="11"/>
      <c r="N371" s="11"/>
      <c r="O371" s="11"/>
      <c r="P371" s="11"/>
      <c r="Q371" s="11"/>
      <c r="R371" s="11"/>
      <c r="S371" s="11"/>
      <c r="T371" s="11"/>
      <c r="U371" s="11"/>
      <c r="V371" s="11"/>
      <c r="W371" s="11"/>
      <c r="X371" s="11"/>
      <c r="Y371" s="11"/>
      <c r="Z371" s="11"/>
    </row>
    <row r="372" spans="1:26" ht="24" customHeight="1" x14ac:dyDescent="0.35">
      <c r="A372" s="212" t="s">
        <v>149</v>
      </c>
      <c r="B372" s="209"/>
      <c r="C372" s="209"/>
      <c r="D372" s="209"/>
      <c r="E372" s="209"/>
      <c r="F372" s="209"/>
      <c r="G372" s="208"/>
      <c r="H372" s="11"/>
      <c r="I372" s="11"/>
      <c r="J372" s="11"/>
      <c r="K372" s="11"/>
      <c r="L372" s="11"/>
      <c r="M372" s="11"/>
      <c r="N372" s="11"/>
      <c r="O372" s="11"/>
      <c r="P372" s="11"/>
      <c r="Q372" s="11"/>
      <c r="R372" s="11"/>
      <c r="S372" s="11"/>
      <c r="T372" s="11"/>
      <c r="U372" s="11"/>
      <c r="V372" s="11"/>
      <c r="W372" s="11"/>
      <c r="X372" s="11"/>
      <c r="Y372" s="11"/>
      <c r="Z372" s="11"/>
    </row>
    <row r="373" spans="1:26" ht="24" customHeight="1" x14ac:dyDescent="0.35">
      <c r="A373" s="223" t="s">
        <v>30</v>
      </c>
      <c r="B373" s="223" t="s">
        <v>150</v>
      </c>
      <c r="C373" s="223" t="s">
        <v>151</v>
      </c>
      <c r="D373" s="117"/>
      <c r="E373" s="118"/>
      <c r="F373" s="117" t="s">
        <v>152</v>
      </c>
      <c r="G373" s="118"/>
      <c r="H373" s="11"/>
      <c r="I373" s="11"/>
      <c r="J373" s="11"/>
      <c r="K373" s="11"/>
      <c r="L373" s="11"/>
      <c r="M373" s="11"/>
      <c r="N373" s="11"/>
      <c r="O373" s="11"/>
      <c r="P373" s="11"/>
      <c r="Q373" s="11"/>
      <c r="R373" s="11"/>
      <c r="S373" s="11"/>
      <c r="T373" s="11"/>
      <c r="U373" s="11"/>
      <c r="V373" s="11"/>
      <c r="W373" s="11"/>
      <c r="X373" s="11"/>
      <c r="Y373" s="11"/>
      <c r="Z373" s="11"/>
    </row>
    <row r="374" spans="1:26" ht="31.5" customHeight="1" x14ac:dyDescent="0.35">
      <c r="A374" s="224"/>
      <c r="B374" s="224"/>
      <c r="C374" s="224"/>
      <c r="D374" s="119"/>
      <c r="E374" s="119"/>
      <c r="F374" s="119" t="s">
        <v>153</v>
      </c>
      <c r="G374" s="119" t="s">
        <v>154</v>
      </c>
      <c r="H374" s="11"/>
      <c r="I374" s="11"/>
      <c r="J374" s="11"/>
      <c r="K374" s="11"/>
      <c r="L374" s="11"/>
      <c r="M374" s="11"/>
      <c r="N374" s="11"/>
      <c r="O374" s="11"/>
      <c r="P374" s="11"/>
      <c r="Q374" s="11"/>
      <c r="R374" s="11"/>
      <c r="S374" s="11"/>
      <c r="T374" s="11"/>
      <c r="U374" s="11"/>
      <c r="V374" s="11"/>
      <c r="W374" s="11"/>
      <c r="X374" s="11"/>
      <c r="Y374" s="11"/>
      <c r="Z374" s="11"/>
    </row>
    <row r="375" spans="1:26" ht="24" customHeight="1" x14ac:dyDescent="0.35">
      <c r="A375" s="120" t="s">
        <v>155</v>
      </c>
      <c r="B375" s="121">
        <f>1</f>
        <v>1</v>
      </c>
      <c r="C375" s="122">
        <v>30</v>
      </c>
      <c r="D375" s="123"/>
      <c r="E375" s="124"/>
      <c r="F375" s="125">
        <f>(252/365)</f>
        <v>0.69041095890410964</v>
      </c>
      <c r="G375" s="124">
        <f t="shared" ref="G375:G386" si="8">(B375*C375)*F375</f>
        <v>20.712328767123289</v>
      </c>
      <c r="H375" s="11"/>
      <c r="I375" s="11"/>
      <c r="J375" s="11"/>
      <c r="K375" s="11"/>
      <c r="L375" s="11"/>
      <c r="M375" s="11"/>
      <c r="N375" s="11"/>
      <c r="O375" s="11"/>
      <c r="P375" s="11"/>
      <c r="Q375" s="11"/>
      <c r="R375" s="11"/>
      <c r="S375" s="11"/>
      <c r="T375" s="11"/>
      <c r="U375" s="11"/>
      <c r="V375" s="11"/>
      <c r="W375" s="11"/>
      <c r="X375" s="11"/>
      <c r="Y375" s="11"/>
      <c r="Z375" s="11"/>
    </row>
    <row r="376" spans="1:26" ht="24" customHeight="1" x14ac:dyDescent="0.35">
      <c r="A376" s="103" t="s">
        <v>156</v>
      </c>
      <c r="B376" s="126">
        <f>5</f>
        <v>5</v>
      </c>
      <c r="C376" s="127">
        <v>1</v>
      </c>
      <c r="D376" s="128"/>
      <c r="E376" s="129"/>
      <c r="F376" s="130">
        <v>1</v>
      </c>
      <c r="G376" s="129">
        <f t="shared" si="8"/>
        <v>5</v>
      </c>
      <c r="H376" s="11"/>
      <c r="I376" s="11"/>
      <c r="J376" s="11"/>
      <c r="K376" s="11"/>
      <c r="L376" s="11"/>
      <c r="M376" s="11"/>
      <c r="N376" s="11"/>
      <c r="O376" s="11"/>
      <c r="P376" s="11"/>
      <c r="Q376" s="11"/>
      <c r="R376" s="11"/>
      <c r="S376" s="11"/>
      <c r="T376" s="11"/>
      <c r="U376" s="11"/>
      <c r="V376" s="11"/>
      <c r="W376" s="11"/>
      <c r="X376" s="11"/>
      <c r="Y376" s="11"/>
      <c r="Z376" s="11"/>
    </row>
    <row r="377" spans="1:26" ht="24" customHeight="1" x14ac:dyDescent="0.35">
      <c r="A377" s="103" t="s">
        <v>157</v>
      </c>
      <c r="B377" s="126">
        <f t="shared" ref="B377:B378" si="9">1</f>
        <v>1</v>
      </c>
      <c r="C377" s="127">
        <v>15</v>
      </c>
      <c r="D377" s="128"/>
      <c r="E377" s="129"/>
      <c r="F377" s="130">
        <f t="shared" ref="F377:F378" si="10">(252/365)</f>
        <v>0.69041095890410964</v>
      </c>
      <c r="G377" s="129">
        <f t="shared" si="8"/>
        <v>10.356164383561644</v>
      </c>
      <c r="H377" s="11"/>
      <c r="I377" s="11"/>
      <c r="J377" s="11"/>
      <c r="K377" s="11"/>
      <c r="L377" s="11"/>
      <c r="M377" s="11"/>
      <c r="N377" s="11"/>
      <c r="O377" s="11"/>
      <c r="P377" s="11"/>
      <c r="Q377" s="11"/>
      <c r="R377" s="11"/>
      <c r="S377" s="11"/>
      <c r="T377" s="11"/>
      <c r="U377" s="11"/>
      <c r="V377" s="11"/>
      <c r="W377" s="11"/>
      <c r="X377" s="11"/>
      <c r="Y377" s="11"/>
      <c r="Z377" s="11"/>
    </row>
    <row r="378" spans="1:26" ht="24" customHeight="1" x14ac:dyDescent="0.35">
      <c r="A378" s="103" t="s">
        <v>158</v>
      </c>
      <c r="B378" s="126">
        <f t="shared" si="9"/>
        <v>1</v>
      </c>
      <c r="C378" s="127">
        <v>5</v>
      </c>
      <c r="D378" s="128"/>
      <c r="E378" s="129"/>
      <c r="F378" s="130">
        <f t="shared" si="10"/>
        <v>0.69041095890410964</v>
      </c>
      <c r="G378" s="129">
        <f t="shared" si="8"/>
        <v>3.4520547945205484</v>
      </c>
      <c r="H378" s="11"/>
      <c r="I378" s="11"/>
      <c r="J378" s="11"/>
      <c r="K378" s="11"/>
      <c r="L378" s="11"/>
      <c r="M378" s="11"/>
      <c r="N378" s="11"/>
      <c r="O378" s="11"/>
      <c r="P378" s="11"/>
      <c r="Q378" s="11"/>
      <c r="R378" s="11"/>
      <c r="S378" s="11"/>
      <c r="T378" s="11"/>
      <c r="U378" s="11"/>
      <c r="V378" s="11"/>
      <c r="W378" s="11"/>
      <c r="X378" s="11"/>
      <c r="Y378" s="11"/>
      <c r="Z378" s="11"/>
    </row>
    <row r="379" spans="1:26" ht="24" customHeight="1" x14ac:dyDescent="0.35">
      <c r="A379" s="103" t="s">
        <v>159</v>
      </c>
      <c r="B379" s="126">
        <f>2</f>
        <v>2</v>
      </c>
      <c r="C379" s="127">
        <v>2</v>
      </c>
      <c r="D379" s="128"/>
      <c r="E379" s="129"/>
      <c r="F379" s="130">
        <v>1</v>
      </c>
      <c r="G379" s="129">
        <f t="shared" si="8"/>
        <v>4</v>
      </c>
      <c r="H379" s="11"/>
      <c r="I379" s="11"/>
      <c r="J379" s="11"/>
      <c r="K379" s="11"/>
      <c r="L379" s="11"/>
      <c r="M379" s="11"/>
      <c r="N379" s="11"/>
      <c r="O379" s="11"/>
      <c r="P379" s="11"/>
      <c r="Q379" s="11"/>
      <c r="R379" s="11"/>
      <c r="S379" s="11"/>
      <c r="T379" s="11"/>
      <c r="U379" s="11"/>
      <c r="V379" s="11"/>
      <c r="W379" s="11"/>
      <c r="X379" s="11"/>
      <c r="Y379" s="11"/>
      <c r="Z379" s="11"/>
    </row>
    <row r="380" spans="1:26" ht="24" customHeight="1" x14ac:dyDescent="0.35">
      <c r="A380" s="103" t="s">
        <v>160</v>
      </c>
      <c r="B380" s="126">
        <f>0.01</f>
        <v>0.01</v>
      </c>
      <c r="C380" s="127">
        <v>2</v>
      </c>
      <c r="D380" s="128"/>
      <c r="E380" s="129"/>
      <c r="F380" s="130">
        <f>(252/365)</f>
        <v>0.69041095890410964</v>
      </c>
      <c r="G380" s="129">
        <f t="shared" si="8"/>
        <v>1.3808219178082193E-2</v>
      </c>
      <c r="H380" s="11"/>
      <c r="I380" s="11"/>
      <c r="J380" s="11"/>
      <c r="K380" s="11"/>
      <c r="L380" s="11"/>
      <c r="M380" s="11"/>
      <c r="N380" s="11"/>
      <c r="O380" s="11"/>
      <c r="P380" s="11"/>
      <c r="Q380" s="11"/>
      <c r="R380" s="11"/>
      <c r="S380" s="11"/>
      <c r="T380" s="11"/>
      <c r="U380" s="11"/>
      <c r="V380" s="11"/>
      <c r="W380" s="11"/>
      <c r="X380" s="11"/>
      <c r="Y380" s="11"/>
      <c r="Z380" s="11"/>
    </row>
    <row r="381" spans="1:26" ht="24" customHeight="1" x14ac:dyDescent="0.35">
      <c r="A381" s="103" t="s">
        <v>161</v>
      </c>
      <c r="B381" s="126">
        <f>0.05</f>
        <v>0.05</v>
      </c>
      <c r="C381" s="127">
        <v>3</v>
      </c>
      <c r="D381" s="128"/>
      <c r="E381" s="129"/>
      <c r="F381" s="130">
        <v>1</v>
      </c>
      <c r="G381" s="129">
        <f t="shared" si="8"/>
        <v>0.15000000000000002</v>
      </c>
      <c r="H381" s="11"/>
      <c r="I381" s="11"/>
      <c r="J381" s="11"/>
      <c r="K381" s="11"/>
      <c r="L381" s="11"/>
      <c r="M381" s="11"/>
      <c r="N381" s="11"/>
      <c r="O381" s="11"/>
      <c r="P381" s="11"/>
      <c r="Q381" s="11"/>
      <c r="R381" s="11"/>
      <c r="S381" s="11"/>
      <c r="T381" s="11"/>
      <c r="U381" s="11"/>
      <c r="V381" s="11"/>
      <c r="W381" s="11"/>
      <c r="X381" s="11"/>
      <c r="Y381" s="11"/>
      <c r="Z381" s="11"/>
    </row>
    <row r="382" spans="1:26" ht="24" customHeight="1" x14ac:dyDescent="0.35">
      <c r="A382" s="103" t="s">
        <v>162</v>
      </c>
      <c r="B382" s="126">
        <f>1</f>
        <v>1</v>
      </c>
      <c r="C382" s="127">
        <v>1</v>
      </c>
      <c r="D382" s="128"/>
      <c r="E382" s="129"/>
      <c r="F382" s="130">
        <v>1</v>
      </c>
      <c r="G382" s="129">
        <f t="shared" si="8"/>
        <v>1</v>
      </c>
      <c r="H382" s="11"/>
      <c r="I382" s="11"/>
      <c r="J382" s="11"/>
      <c r="K382" s="11"/>
      <c r="L382" s="11"/>
      <c r="M382" s="11"/>
      <c r="N382" s="11"/>
      <c r="O382" s="11"/>
      <c r="P382" s="11"/>
      <c r="Q382" s="11"/>
      <c r="R382" s="11"/>
      <c r="S382" s="11"/>
      <c r="T382" s="11"/>
      <c r="U382" s="11"/>
      <c r="V382" s="11"/>
      <c r="W382" s="11"/>
      <c r="X382" s="11"/>
      <c r="Y382" s="11"/>
      <c r="Z382" s="11"/>
    </row>
    <row r="383" spans="1:26" ht="24" customHeight="1" x14ac:dyDescent="0.35">
      <c r="A383" s="103" t="s">
        <v>163</v>
      </c>
      <c r="B383" s="126">
        <f t="shared" ref="B383:B384" si="11">0.05</f>
        <v>0.05</v>
      </c>
      <c r="C383" s="127">
        <v>1</v>
      </c>
      <c r="D383" s="128"/>
      <c r="E383" s="129"/>
      <c r="F383" s="130">
        <v>1</v>
      </c>
      <c r="G383" s="129">
        <f t="shared" si="8"/>
        <v>0.05</v>
      </c>
      <c r="H383" s="11"/>
      <c r="I383" s="11"/>
      <c r="J383" s="11"/>
      <c r="K383" s="11"/>
      <c r="L383" s="11"/>
      <c r="M383" s="11"/>
      <c r="N383" s="11"/>
      <c r="O383" s="11"/>
      <c r="P383" s="11"/>
      <c r="Q383" s="11"/>
      <c r="R383" s="11"/>
      <c r="S383" s="11"/>
      <c r="T383" s="11"/>
      <c r="U383" s="11"/>
      <c r="V383" s="11"/>
      <c r="W383" s="11"/>
      <c r="X383" s="11"/>
      <c r="Y383" s="11"/>
      <c r="Z383" s="11"/>
    </row>
    <row r="384" spans="1:26" ht="24" customHeight="1" x14ac:dyDescent="0.35">
      <c r="A384" s="103" t="s">
        <v>164</v>
      </c>
      <c r="B384" s="126">
        <f t="shared" si="11"/>
        <v>0.05</v>
      </c>
      <c r="C384" s="127">
        <v>20</v>
      </c>
      <c r="D384" s="128"/>
      <c r="E384" s="129"/>
      <c r="F384" s="130">
        <f t="shared" ref="F384:F385" si="12">(252/365)</f>
        <v>0.69041095890410964</v>
      </c>
      <c r="G384" s="129">
        <f t="shared" si="8"/>
        <v>0.69041095890410964</v>
      </c>
      <c r="H384" s="11"/>
      <c r="I384" s="11"/>
      <c r="J384" s="11"/>
      <c r="K384" s="11"/>
      <c r="L384" s="11"/>
      <c r="M384" s="11"/>
      <c r="N384" s="11"/>
      <c r="O384" s="11"/>
      <c r="P384" s="11"/>
      <c r="Q384" s="11"/>
      <c r="R384" s="11"/>
      <c r="S384" s="11"/>
      <c r="T384" s="11"/>
      <c r="U384" s="11"/>
      <c r="V384" s="11"/>
      <c r="W384" s="11"/>
      <c r="X384" s="11"/>
      <c r="Y384" s="11"/>
      <c r="Z384" s="11"/>
    </row>
    <row r="385" spans="1:26" ht="24" customHeight="1" x14ac:dyDescent="0.35">
      <c r="A385" s="103" t="s">
        <v>165</v>
      </c>
      <c r="B385" s="126">
        <f>0.005</f>
        <v>5.0000000000000001E-3</v>
      </c>
      <c r="C385" s="127">
        <v>180</v>
      </c>
      <c r="D385" s="128"/>
      <c r="E385" s="129"/>
      <c r="F385" s="130">
        <f t="shared" si="12"/>
        <v>0.69041095890410964</v>
      </c>
      <c r="G385" s="129">
        <f t="shared" si="8"/>
        <v>0.62136986301369868</v>
      </c>
      <c r="H385" s="11"/>
      <c r="I385" s="11"/>
      <c r="J385" s="11"/>
      <c r="K385" s="11"/>
      <c r="L385" s="11"/>
      <c r="M385" s="11"/>
      <c r="N385" s="11"/>
      <c r="O385" s="11"/>
      <c r="P385" s="11"/>
      <c r="Q385" s="11"/>
      <c r="R385" s="11"/>
      <c r="S385" s="11"/>
      <c r="T385" s="11"/>
      <c r="U385" s="11"/>
      <c r="V385" s="11"/>
      <c r="W385" s="11"/>
      <c r="X385" s="11"/>
      <c r="Y385" s="11"/>
      <c r="Z385" s="11"/>
    </row>
    <row r="386" spans="1:26" ht="24" customHeight="1" x14ac:dyDescent="0.35">
      <c r="A386" s="131" t="s">
        <v>166</v>
      </c>
      <c r="B386" s="132">
        <f>0.05</f>
        <v>0.05</v>
      </c>
      <c r="C386" s="133">
        <v>6</v>
      </c>
      <c r="D386" s="134"/>
      <c r="E386" s="135"/>
      <c r="F386" s="136">
        <v>1</v>
      </c>
      <c r="G386" s="135">
        <f t="shared" si="8"/>
        <v>0.30000000000000004</v>
      </c>
      <c r="H386" s="11"/>
      <c r="I386" s="11"/>
      <c r="J386" s="11"/>
      <c r="K386" s="11"/>
      <c r="L386" s="11"/>
      <c r="M386" s="11"/>
      <c r="N386" s="11"/>
      <c r="O386" s="11"/>
      <c r="P386" s="11"/>
      <c r="Q386" s="11"/>
      <c r="R386" s="11"/>
      <c r="S386" s="11"/>
      <c r="T386" s="11"/>
      <c r="U386" s="11"/>
      <c r="V386" s="11"/>
      <c r="W386" s="11"/>
      <c r="X386" s="11"/>
      <c r="Y386" s="11"/>
      <c r="Z386" s="11"/>
    </row>
    <row r="387" spans="1:26" ht="24" customHeight="1" x14ac:dyDescent="0.3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24" customHeight="1" x14ac:dyDescent="0.35">
      <c r="A388" s="221" t="s">
        <v>167</v>
      </c>
      <c r="B388" s="215"/>
      <c r="C388" s="215"/>
      <c r="D388" s="216"/>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24" customHeight="1" x14ac:dyDescent="0.35">
      <c r="A389" s="225" t="s">
        <v>168</v>
      </c>
      <c r="B389" s="227" t="s">
        <v>169</v>
      </c>
      <c r="C389" s="228"/>
      <c r="D389" s="229"/>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26.25" customHeight="1" x14ac:dyDescent="0.35">
      <c r="A390" s="226"/>
      <c r="B390" s="137"/>
      <c r="C390" s="137" t="str">
        <f>A12</f>
        <v>Auxiliar de Manutenção Predial (44h)</v>
      </c>
      <c r="D390" s="137" t="str">
        <f>A11</f>
        <v>Oficial de Manutenção Predial (44h)</v>
      </c>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24" customHeight="1" x14ac:dyDescent="0.35">
      <c r="A391" s="120" t="s">
        <v>155</v>
      </c>
      <c r="B391" s="138"/>
      <c r="C391" s="138">
        <f t="shared" ref="C391:C402" si="13">D391</f>
        <v>20.712328767123289</v>
      </c>
      <c r="D391" s="138">
        <f t="shared" ref="D391:D402" si="14">G375</f>
        <v>20.712328767123289</v>
      </c>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24" customHeight="1" x14ac:dyDescent="0.35">
      <c r="A392" s="103" t="s">
        <v>156</v>
      </c>
      <c r="B392" s="139"/>
      <c r="C392" s="139">
        <f t="shared" si="13"/>
        <v>5</v>
      </c>
      <c r="D392" s="139">
        <f t="shared" si="14"/>
        <v>5</v>
      </c>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24" customHeight="1" x14ac:dyDescent="0.35">
      <c r="A393" s="103" t="s">
        <v>157</v>
      </c>
      <c r="B393" s="139"/>
      <c r="C393" s="139">
        <f t="shared" si="13"/>
        <v>10.356164383561644</v>
      </c>
      <c r="D393" s="139">
        <f t="shared" si="14"/>
        <v>10.356164383561644</v>
      </c>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24" customHeight="1" x14ac:dyDescent="0.35">
      <c r="A394" s="103" t="s">
        <v>158</v>
      </c>
      <c r="B394" s="139"/>
      <c r="C394" s="139">
        <f t="shared" si="13"/>
        <v>3.4520547945205484</v>
      </c>
      <c r="D394" s="139">
        <f t="shared" si="14"/>
        <v>3.4520547945205484</v>
      </c>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24" customHeight="1" x14ac:dyDescent="0.35">
      <c r="A395" s="103" t="s">
        <v>159</v>
      </c>
      <c r="B395" s="139"/>
      <c r="C395" s="139">
        <f t="shared" si="13"/>
        <v>4</v>
      </c>
      <c r="D395" s="139">
        <f t="shared" si="14"/>
        <v>4</v>
      </c>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24" customHeight="1" x14ac:dyDescent="0.35">
      <c r="A396" s="103" t="s">
        <v>160</v>
      </c>
      <c r="B396" s="139"/>
      <c r="C396" s="139">
        <f t="shared" si="13"/>
        <v>1.3808219178082193E-2</v>
      </c>
      <c r="D396" s="139">
        <f t="shared" si="14"/>
        <v>1.3808219178082193E-2</v>
      </c>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24" customHeight="1" x14ac:dyDescent="0.35">
      <c r="A397" s="103" t="s">
        <v>161</v>
      </c>
      <c r="B397" s="139"/>
      <c r="C397" s="139">
        <f t="shared" si="13"/>
        <v>0.15000000000000002</v>
      </c>
      <c r="D397" s="139">
        <f t="shared" si="14"/>
        <v>0.15000000000000002</v>
      </c>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24" customHeight="1" x14ac:dyDescent="0.35">
      <c r="A398" s="103" t="s">
        <v>162</v>
      </c>
      <c r="B398" s="139"/>
      <c r="C398" s="139">
        <f t="shared" si="13"/>
        <v>1</v>
      </c>
      <c r="D398" s="139">
        <f t="shared" si="14"/>
        <v>1</v>
      </c>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24" customHeight="1" x14ac:dyDescent="0.35">
      <c r="A399" s="103" t="s">
        <v>163</v>
      </c>
      <c r="B399" s="139"/>
      <c r="C399" s="139">
        <f t="shared" si="13"/>
        <v>0.05</v>
      </c>
      <c r="D399" s="139">
        <f t="shared" si="14"/>
        <v>0.05</v>
      </c>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24" customHeight="1" x14ac:dyDescent="0.35">
      <c r="A400" s="103" t="s">
        <v>164</v>
      </c>
      <c r="B400" s="139"/>
      <c r="C400" s="139">
        <f t="shared" si="13"/>
        <v>0.69041095890410964</v>
      </c>
      <c r="D400" s="139">
        <f t="shared" si="14"/>
        <v>0.69041095890410964</v>
      </c>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24" customHeight="1" x14ac:dyDescent="0.35">
      <c r="A401" s="103" t="s">
        <v>165</v>
      </c>
      <c r="B401" s="139"/>
      <c r="C401" s="139">
        <f t="shared" si="13"/>
        <v>0.62136986301369868</v>
      </c>
      <c r="D401" s="139">
        <f t="shared" si="14"/>
        <v>0.62136986301369868</v>
      </c>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24" customHeight="1" x14ac:dyDescent="0.35">
      <c r="A402" s="104" t="s">
        <v>166</v>
      </c>
      <c r="B402" s="140"/>
      <c r="C402" s="140">
        <f t="shared" si="13"/>
        <v>0.30000000000000004</v>
      </c>
      <c r="D402" s="140">
        <f t="shared" si="14"/>
        <v>0.30000000000000004</v>
      </c>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24" customHeight="1" x14ac:dyDescent="0.35">
      <c r="A403" s="119" t="s">
        <v>170</v>
      </c>
      <c r="B403" s="141"/>
      <c r="C403" s="141"/>
      <c r="D403" s="141">
        <f>SUM(D391:D402)</f>
        <v>46.34613698630136</v>
      </c>
      <c r="E403" s="11"/>
      <c r="F403" s="11"/>
      <c r="G403" s="11"/>
      <c r="H403" s="13"/>
      <c r="I403" s="11"/>
      <c r="J403" s="11"/>
      <c r="K403" s="11"/>
      <c r="L403" s="11"/>
      <c r="M403" s="11"/>
      <c r="N403" s="11"/>
      <c r="O403" s="11"/>
      <c r="P403" s="11"/>
      <c r="Q403" s="11"/>
      <c r="R403" s="11"/>
      <c r="S403" s="11"/>
      <c r="T403" s="11"/>
      <c r="U403" s="11"/>
      <c r="V403" s="11"/>
      <c r="W403" s="11"/>
      <c r="X403" s="11"/>
      <c r="Y403" s="11"/>
      <c r="Z403" s="11"/>
    </row>
    <row r="404" spans="1:26" ht="24" customHeight="1" x14ac:dyDescent="0.3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24" customHeight="1" x14ac:dyDescent="0.35">
      <c r="A405" s="206" t="s">
        <v>171</v>
      </c>
      <c r="B405" s="199"/>
      <c r="C405" s="199"/>
      <c r="D405" s="199"/>
      <c r="E405" s="199"/>
      <c r="F405" s="199"/>
      <c r="G405" s="199"/>
      <c r="H405" s="200"/>
      <c r="I405" s="11"/>
      <c r="J405" s="11"/>
      <c r="K405" s="11"/>
      <c r="L405" s="11"/>
      <c r="M405" s="11"/>
      <c r="N405" s="11"/>
      <c r="O405" s="11"/>
      <c r="P405" s="11"/>
      <c r="Q405" s="11"/>
      <c r="R405" s="11"/>
      <c r="S405" s="11"/>
      <c r="T405" s="11"/>
      <c r="U405" s="11"/>
      <c r="V405" s="11"/>
      <c r="W405" s="11"/>
      <c r="X405" s="11"/>
      <c r="Y405" s="11"/>
      <c r="Z405" s="11"/>
    </row>
    <row r="406" spans="1:26" ht="78" customHeight="1" x14ac:dyDescent="0.35">
      <c r="A406" s="205" t="s">
        <v>172</v>
      </c>
      <c r="B406" s="202"/>
      <c r="C406" s="202"/>
      <c r="D406" s="202"/>
      <c r="E406" s="202"/>
      <c r="F406" s="202"/>
      <c r="G406" s="202"/>
      <c r="H406" s="202"/>
      <c r="I406" s="11"/>
      <c r="J406" s="11"/>
      <c r="K406" s="11"/>
      <c r="L406" s="11"/>
      <c r="M406" s="11"/>
      <c r="N406" s="11"/>
      <c r="O406" s="11"/>
      <c r="P406" s="11"/>
      <c r="Q406" s="11"/>
      <c r="R406" s="11"/>
      <c r="S406" s="11"/>
      <c r="T406" s="11"/>
      <c r="U406" s="11"/>
      <c r="V406" s="11"/>
      <c r="W406" s="11"/>
      <c r="X406" s="11"/>
      <c r="Y406" s="11"/>
      <c r="Z406" s="11"/>
    </row>
    <row r="407" spans="1:26" ht="24" customHeight="1" x14ac:dyDescent="0.3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24" customHeight="1" x14ac:dyDescent="0.35">
      <c r="A408" s="207" t="s">
        <v>173</v>
      </c>
      <c r="B408" s="209"/>
      <c r="C408" s="209"/>
      <c r="D408" s="208"/>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24" customHeight="1" x14ac:dyDescent="0.35">
      <c r="A409" s="72" t="s">
        <v>30</v>
      </c>
      <c r="B409" s="73" t="s">
        <v>31</v>
      </c>
      <c r="C409" s="73" t="s">
        <v>174</v>
      </c>
      <c r="D409" s="75" t="s">
        <v>175</v>
      </c>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24" customHeight="1" x14ac:dyDescent="0.35">
      <c r="A410" s="23"/>
      <c r="B410" s="45"/>
      <c r="C410" s="88"/>
      <c r="D410" s="47"/>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24" customHeight="1" x14ac:dyDescent="0.35">
      <c r="A411" s="54"/>
      <c r="B411" s="63"/>
      <c r="C411" s="89"/>
      <c r="D411" s="65"/>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24" customHeight="1" x14ac:dyDescent="0.35">
      <c r="A412" s="66" t="str">
        <f>A11</f>
        <v>Oficial de Manutenção Predial (44h)</v>
      </c>
      <c r="B412" s="67">
        <f>G74+E259+E363</f>
        <v>7002.1306061083333</v>
      </c>
      <c r="C412" s="90">
        <f>30</f>
        <v>30</v>
      </c>
      <c r="D412" s="69">
        <f>B412/C412</f>
        <v>233.40435353694446</v>
      </c>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24" customHeight="1" x14ac:dyDescent="0.35">
      <c r="A413" s="23"/>
      <c r="B413" s="45"/>
      <c r="C413" s="88"/>
      <c r="D413" s="47"/>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24" customHeight="1" x14ac:dyDescent="0.35">
      <c r="A414" s="54"/>
      <c r="B414" s="63"/>
      <c r="C414" s="89"/>
      <c r="D414" s="65"/>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24" customHeight="1" x14ac:dyDescent="0.35">
      <c r="A415" s="16" t="str">
        <f>A12</f>
        <v>Auxiliar de Manutenção Predial (44h)</v>
      </c>
      <c r="B415" s="48">
        <f>G77+E262+E366</f>
        <v>6022.1738136463327</v>
      </c>
      <c r="C415" s="91">
        <f>30</f>
        <v>30</v>
      </c>
      <c r="D415" s="50">
        <f>B415/C415</f>
        <v>200.73912712154441</v>
      </c>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24" customHeight="1" x14ac:dyDescent="0.35">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24" customHeight="1" x14ac:dyDescent="0.35">
      <c r="A417" s="212" t="s">
        <v>171</v>
      </c>
      <c r="B417" s="209"/>
      <c r="C417" s="209"/>
      <c r="D417" s="209"/>
      <c r="E417" s="208"/>
      <c r="F417" s="11"/>
      <c r="G417" s="11"/>
      <c r="H417" s="11"/>
      <c r="I417" s="11"/>
      <c r="J417" s="11"/>
      <c r="K417" s="11"/>
      <c r="L417" s="11"/>
      <c r="M417" s="11"/>
      <c r="N417" s="11"/>
      <c r="O417" s="11"/>
      <c r="P417" s="11"/>
      <c r="Q417" s="11"/>
      <c r="R417" s="11"/>
      <c r="S417" s="11"/>
      <c r="T417" s="11"/>
      <c r="U417" s="11"/>
      <c r="V417" s="11"/>
      <c r="W417" s="11"/>
      <c r="X417" s="11"/>
      <c r="Y417" s="11"/>
      <c r="Z417" s="11"/>
    </row>
    <row r="418" spans="1:26" ht="33.75" customHeight="1" x14ac:dyDescent="0.35">
      <c r="A418" s="72" t="s">
        <v>30</v>
      </c>
      <c r="B418" s="73" t="s">
        <v>175</v>
      </c>
      <c r="C418" s="74" t="s">
        <v>176</v>
      </c>
      <c r="D418" s="73" t="s">
        <v>177</v>
      </c>
      <c r="E418" s="75" t="s">
        <v>178</v>
      </c>
      <c r="F418" s="11"/>
      <c r="G418" s="11"/>
      <c r="H418" s="11"/>
      <c r="I418" s="11"/>
      <c r="J418" s="11"/>
      <c r="K418" s="11"/>
      <c r="L418" s="11"/>
      <c r="M418" s="11"/>
      <c r="N418" s="11"/>
      <c r="O418" s="11"/>
      <c r="P418" s="11"/>
      <c r="Q418" s="11"/>
      <c r="R418" s="11"/>
      <c r="S418" s="11"/>
      <c r="T418" s="11"/>
      <c r="U418" s="11"/>
      <c r="V418" s="11"/>
      <c r="W418" s="11"/>
      <c r="X418" s="11"/>
      <c r="Y418" s="11"/>
      <c r="Z418" s="11"/>
    </row>
    <row r="419" spans="1:26" ht="24" customHeight="1" x14ac:dyDescent="0.35">
      <c r="A419" s="23"/>
      <c r="B419" s="45"/>
      <c r="C419" s="142"/>
      <c r="D419" s="45"/>
      <c r="E419" s="47"/>
      <c r="F419" s="11"/>
      <c r="G419" s="11"/>
      <c r="H419" s="11"/>
      <c r="I419" s="11"/>
      <c r="J419" s="11"/>
      <c r="K419" s="11"/>
      <c r="L419" s="11"/>
      <c r="M419" s="11"/>
      <c r="N419" s="11"/>
      <c r="O419" s="11"/>
      <c r="P419" s="11"/>
      <c r="Q419" s="11"/>
      <c r="R419" s="11"/>
      <c r="S419" s="11"/>
      <c r="T419" s="11"/>
      <c r="U419" s="11"/>
      <c r="V419" s="11"/>
      <c r="W419" s="11"/>
      <c r="X419" s="11"/>
      <c r="Y419" s="11"/>
      <c r="Z419" s="11"/>
    </row>
    <row r="420" spans="1:26" ht="24" customHeight="1" x14ac:dyDescent="0.35">
      <c r="A420" s="54"/>
      <c r="B420" s="63"/>
      <c r="C420" s="143"/>
      <c r="D420" s="63"/>
      <c r="E420" s="65"/>
      <c r="F420" s="11"/>
      <c r="G420" s="11"/>
      <c r="H420" s="11"/>
      <c r="I420" s="11"/>
      <c r="J420" s="11"/>
      <c r="K420" s="11"/>
      <c r="L420" s="11"/>
      <c r="M420" s="11"/>
      <c r="N420" s="11"/>
      <c r="O420" s="11"/>
      <c r="P420" s="11"/>
      <c r="Q420" s="11"/>
      <c r="R420" s="11"/>
      <c r="S420" s="11"/>
      <c r="T420" s="11"/>
      <c r="U420" s="11"/>
      <c r="V420" s="11"/>
      <c r="W420" s="11"/>
      <c r="X420" s="11"/>
      <c r="Y420" s="11"/>
      <c r="Z420" s="11"/>
    </row>
    <row r="421" spans="1:26" ht="24" customHeight="1" x14ac:dyDescent="0.35">
      <c r="A421" s="66" t="str">
        <f>A11</f>
        <v>Oficial de Manutenção Predial (44h)</v>
      </c>
      <c r="B421" s="67">
        <f>D412</f>
        <v>233.40435353694446</v>
      </c>
      <c r="C421" s="144">
        <f>D403</f>
        <v>46.34613698630136</v>
      </c>
      <c r="D421" s="67">
        <f>B421*C421</f>
        <v>10817.390142222341</v>
      </c>
      <c r="E421" s="69">
        <f>D421/12</f>
        <v>901.44917851852836</v>
      </c>
      <c r="F421" s="11"/>
      <c r="G421" s="11"/>
      <c r="H421" s="11"/>
      <c r="I421" s="11"/>
      <c r="J421" s="11"/>
      <c r="K421" s="11"/>
      <c r="L421" s="11"/>
      <c r="M421" s="11"/>
      <c r="N421" s="11"/>
      <c r="O421" s="11"/>
      <c r="P421" s="11"/>
      <c r="Q421" s="11"/>
      <c r="R421" s="11"/>
      <c r="S421" s="11"/>
      <c r="T421" s="11"/>
      <c r="U421" s="11"/>
      <c r="V421" s="11"/>
      <c r="W421" s="11"/>
      <c r="X421" s="11"/>
      <c r="Y421" s="11"/>
      <c r="Z421" s="11"/>
    </row>
    <row r="422" spans="1:26" ht="24" customHeight="1" x14ac:dyDescent="0.35">
      <c r="A422" s="23"/>
      <c r="B422" s="45"/>
      <c r="C422" s="142"/>
      <c r="D422" s="45"/>
      <c r="E422" s="47"/>
      <c r="F422" s="11"/>
      <c r="G422" s="11"/>
      <c r="H422" s="11"/>
      <c r="I422" s="11"/>
      <c r="J422" s="11"/>
      <c r="K422" s="11"/>
      <c r="L422" s="11"/>
      <c r="M422" s="11"/>
      <c r="N422" s="11"/>
      <c r="O422" s="11"/>
      <c r="P422" s="11"/>
      <c r="Q422" s="11"/>
      <c r="R422" s="11"/>
      <c r="S422" s="11"/>
      <c r="T422" s="11"/>
      <c r="U422" s="11"/>
      <c r="V422" s="11"/>
      <c r="W422" s="11"/>
      <c r="X422" s="11"/>
      <c r="Y422" s="11"/>
      <c r="Z422" s="11"/>
    </row>
    <row r="423" spans="1:26" ht="24" customHeight="1" x14ac:dyDescent="0.35">
      <c r="A423" s="54"/>
      <c r="B423" s="63"/>
      <c r="C423" s="143"/>
      <c r="D423" s="63"/>
      <c r="E423" s="65"/>
      <c r="F423" s="11"/>
      <c r="G423" s="11"/>
      <c r="H423" s="11"/>
      <c r="I423" s="11"/>
      <c r="J423" s="11"/>
      <c r="K423" s="11"/>
      <c r="L423" s="11"/>
      <c r="M423" s="11"/>
      <c r="N423" s="11"/>
      <c r="O423" s="11"/>
      <c r="P423" s="11"/>
      <c r="Q423" s="11"/>
      <c r="R423" s="11"/>
      <c r="S423" s="11"/>
      <c r="T423" s="11"/>
      <c r="U423" s="11"/>
      <c r="V423" s="11"/>
      <c r="W423" s="11"/>
      <c r="X423" s="11"/>
      <c r="Y423" s="11"/>
      <c r="Z423" s="11"/>
    </row>
    <row r="424" spans="1:26" ht="24" customHeight="1" x14ac:dyDescent="0.35">
      <c r="A424" s="16" t="str">
        <f>A12</f>
        <v>Auxiliar de Manutenção Predial (44h)</v>
      </c>
      <c r="B424" s="48">
        <f>D415</f>
        <v>200.73912712154441</v>
      </c>
      <c r="C424" s="145">
        <f>D403</f>
        <v>46.34613698630136</v>
      </c>
      <c r="D424" s="48">
        <f>B424*C424</f>
        <v>9303.4830840856594</v>
      </c>
      <c r="E424" s="50">
        <f>D424/12</f>
        <v>775.29025700713828</v>
      </c>
      <c r="F424" s="11"/>
      <c r="G424" s="11"/>
      <c r="H424" s="13"/>
      <c r="I424" s="11"/>
      <c r="J424" s="11"/>
      <c r="K424" s="11"/>
      <c r="L424" s="11"/>
      <c r="M424" s="11"/>
      <c r="N424" s="11"/>
      <c r="O424" s="11"/>
      <c r="P424" s="11"/>
      <c r="Q424" s="11"/>
      <c r="R424" s="11"/>
      <c r="S424" s="11"/>
      <c r="T424" s="11"/>
      <c r="U424" s="11"/>
      <c r="V424" s="11"/>
      <c r="W424" s="11"/>
      <c r="X424" s="11"/>
      <c r="Y424" s="11"/>
      <c r="Z424" s="11"/>
    </row>
    <row r="425" spans="1:26" ht="24" customHeight="1" x14ac:dyDescent="0.3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24" customHeight="1" x14ac:dyDescent="0.35">
      <c r="A426" s="206" t="s">
        <v>179</v>
      </c>
      <c r="B426" s="199"/>
      <c r="C426" s="199"/>
      <c r="D426" s="199"/>
      <c r="E426" s="199"/>
      <c r="F426" s="199"/>
      <c r="G426" s="199"/>
      <c r="H426" s="200"/>
      <c r="I426" s="11"/>
      <c r="J426" s="11"/>
      <c r="K426" s="11"/>
      <c r="L426" s="11"/>
      <c r="M426" s="11"/>
      <c r="N426" s="11"/>
      <c r="O426" s="11"/>
      <c r="P426" s="11"/>
      <c r="Q426" s="11"/>
      <c r="R426" s="11"/>
      <c r="S426" s="11"/>
      <c r="T426" s="11"/>
      <c r="U426" s="11"/>
      <c r="V426" s="11"/>
      <c r="W426" s="11"/>
      <c r="X426" s="11"/>
      <c r="Y426" s="11"/>
      <c r="Z426" s="11"/>
    </row>
    <row r="427" spans="1:26" ht="119.25" customHeight="1" x14ac:dyDescent="0.35">
      <c r="A427" s="205" t="s">
        <v>180</v>
      </c>
      <c r="B427" s="202"/>
      <c r="C427" s="202"/>
      <c r="D427" s="202"/>
      <c r="E427" s="202"/>
      <c r="F427" s="202"/>
      <c r="G427" s="202"/>
      <c r="H427" s="202"/>
      <c r="I427" s="11"/>
      <c r="J427" s="11"/>
      <c r="K427" s="11"/>
      <c r="L427" s="11"/>
      <c r="M427" s="11"/>
      <c r="N427" s="11"/>
      <c r="O427" s="11"/>
      <c r="P427" s="11"/>
      <c r="Q427" s="11"/>
      <c r="R427" s="11"/>
      <c r="S427" s="11"/>
      <c r="T427" s="11"/>
      <c r="U427" s="11"/>
      <c r="V427" s="11"/>
      <c r="W427" s="11"/>
      <c r="X427" s="11"/>
      <c r="Y427" s="11"/>
      <c r="Z427" s="11"/>
    </row>
    <row r="428" spans="1:26" ht="22.5" customHeight="1" x14ac:dyDescent="0.35">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22.5" customHeight="1" x14ac:dyDescent="0.35">
      <c r="A429" s="207" t="s">
        <v>181</v>
      </c>
      <c r="B429" s="209"/>
      <c r="C429" s="209"/>
      <c r="D429" s="208"/>
      <c r="E429" s="18" t="s">
        <v>182</v>
      </c>
      <c r="F429" s="11"/>
      <c r="G429" s="11"/>
      <c r="H429" s="11"/>
      <c r="I429" s="11"/>
      <c r="J429" s="11"/>
      <c r="K429" s="11"/>
      <c r="L429" s="11"/>
      <c r="M429" s="11"/>
      <c r="N429" s="11"/>
      <c r="O429" s="11"/>
      <c r="P429" s="11"/>
      <c r="Q429" s="11"/>
      <c r="R429" s="11"/>
      <c r="S429" s="11"/>
      <c r="T429" s="11"/>
      <c r="U429" s="11"/>
      <c r="V429" s="11"/>
      <c r="W429" s="11"/>
      <c r="X429" s="11"/>
      <c r="Y429" s="11"/>
      <c r="Z429" s="11"/>
    </row>
    <row r="430" spans="1:26" ht="22.5" customHeight="1" x14ac:dyDescent="0.35">
      <c r="A430" s="72" t="s">
        <v>30</v>
      </c>
      <c r="B430" s="73" t="s">
        <v>31</v>
      </c>
      <c r="C430" s="73" t="s">
        <v>183</v>
      </c>
      <c r="D430" s="75" t="s">
        <v>37</v>
      </c>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22.5" customHeight="1" x14ac:dyDescent="0.35">
      <c r="A431" s="23"/>
      <c r="B431" s="45"/>
      <c r="C431" s="52"/>
      <c r="D431" s="47"/>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24" customHeight="1" x14ac:dyDescent="0.35">
      <c r="A432" s="54"/>
      <c r="B432" s="63"/>
      <c r="C432" s="6"/>
      <c r="D432" s="65"/>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24" customHeight="1" x14ac:dyDescent="0.35">
      <c r="A433" s="16"/>
      <c r="B433" s="48"/>
      <c r="C433" s="56"/>
      <c r="D433" s="65"/>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24" customHeight="1" x14ac:dyDescent="0.35">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24" customHeight="1" x14ac:dyDescent="0.35">
      <c r="A435" s="214" t="s">
        <v>179</v>
      </c>
      <c r="B435" s="215"/>
      <c r="C435" s="215"/>
      <c r="D435" s="216"/>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30" customHeight="1" x14ac:dyDescent="0.35">
      <c r="A436" s="58" t="s">
        <v>30</v>
      </c>
      <c r="B436" s="59" t="s">
        <v>184</v>
      </c>
      <c r="C436" s="60" t="s">
        <v>185</v>
      </c>
      <c r="D436" s="61" t="s">
        <v>37</v>
      </c>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24" customHeight="1" x14ac:dyDescent="0.35">
      <c r="A437" s="23"/>
      <c r="B437" s="45"/>
      <c r="C437" s="52"/>
      <c r="D437" s="47"/>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24" customHeight="1" x14ac:dyDescent="0.35">
      <c r="A438" s="54"/>
      <c r="B438" s="63"/>
      <c r="C438" s="6"/>
      <c r="D438" s="65"/>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24" customHeight="1" x14ac:dyDescent="0.35">
      <c r="A439" s="16"/>
      <c r="B439" s="48"/>
      <c r="C439" s="56"/>
      <c r="D439" s="65"/>
      <c r="E439" s="11"/>
      <c r="F439" s="11"/>
      <c r="G439" s="11"/>
      <c r="H439" s="13"/>
      <c r="I439" s="11"/>
      <c r="J439" s="11"/>
      <c r="K439" s="11"/>
      <c r="L439" s="11"/>
      <c r="M439" s="11"/>
      <c r="N439" s="11"/>
      <c r="O439" s="11"/>
      <c r="P439" s="11"/>
      <c r="Q439" s="11"/>
      <c r="R439" s="11"/>
      <c r="S439" s="11"/>
      <c r="T439" s="11"/>
      <c r="U439" s="11"/>
      <c r="V439" s="11"/>
      <c r="W439" s="11"/>
      <c r="X439" s="11"/>
      <c r="Y439" s="11"/>
      <c r="Z439" s="11"/>
    </row>
    <row r="440" spans="1:26" ht="24" customHeight="1" x14ac:dyDescent="0.35">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24" customHeight="1" x14ac:dyDescent="0.35">
      <c r="A441" s="204" t="s">
        <v>146</v>
      </c>
      <c r="B441" s="199"/>
      <c r="C441" s="199"/>
      <c r="D441" s="199"/>
      <c r="E441" s="199"/>
      <c r="F441" s="199"/>
      <c r="G441" s="199"/>
      <c r="H441" s="200"/>
      <c r="I441" s="11"/>
      <c r="J441" s="11"/>
      <c r="K441" s="11"/>
      <c r="L441" s="11"/>
      <c r="M441" s="11"/>
      <c r="N441" s="11"/>
      <c r="O441" s="11"/>
      <c r="P441" s="11"/>
      <c r="Q441" s="11"/>
      <c r="R441" s="11"/>
      <c r="S441" s="11"/>
      <c r="T441" s="11"/>
      <c r="U441" s="11"/>
      <c r="V441" s="11"/>
      <c r="W441" s="11"/>
      <c r="X441" s="11"/>
      <c r="Y441" s="11"/>
      <c r="Z441" s="11"/>
    </row>
    <row r="442" spans="1:26" ht="24" customHeight="1" x14ac:dyDescent="0.35">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24" customHeight="1" x14ac:dyDescent="0.35">
      <c r="A443" s="207" t="s">
        <v>146</v>
      </c>
      <c r="B443" s="209"/>
      <c r="C443" s="209"/>
      <c r="D443" s="208"/>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24" customHeight="1" x14ac:dyDescent="0.35">
      <c r="A444" s="72" t="s">
        <v>30</v>
      </c>
      <c r="B444" s="73" t="s">
        <v>186</v>
      </c>
      <c r="C444" s="73" t="s">
        <v>187</v>
      </c>
      <c r="D444" s="75" t="s">
        <v>54</v>
      </c>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24" customHeight="1" x14ac:dyDescent="0.35">
      <c r="A445" s="23"/>
      <c r="B445" s="45"/>
      <c r="C445" s="45"/>
      <c r="D445" s="47"/>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24" customHeight="1" x14ac:dyDescent="0.35">
      <c r="A446" s="54"/>
      <c r="B446" s="63"/>
      <c r="C446" s="63"/>
      <c r="D446" s="65"/>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24" customHeight="1" x14ac:dyDescent="0.35">
      <c r="A447" s="66" t="str">
        <f>A11</f>
        <v>Oficial de Manutenção Predial (44h)</v>
      </c>
      <c r="B447" s="67">
        <f>E421</f>
        <v>901.44917851852836</v>
      </c>
      <c r="C447" s="67">
        <f>D439</f>
        <v>0</v>
      </c>
      <c r="D447" s="69">
        <f>B447+C447</f>
        <v>901.44917851852836</v>
      </c>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24" customHeight="1" x14ac:dyDescent="0.35">
      <c r="A448" s="23"/>
      <c r="B448" s="45"/>
      <c r="C448" s="52"/>
      <c r="D448" s="47"/>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24" customHeight="1" x14ac:dyDescent="0.35">
      <c r="A449" s="54"/>
      <c r="B449" s="63"/>
      <c r="C449" s="6"/>
      <c r="D449" s="65"/>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24" customHeight="1" x14ac:dyDescent="0.35">
      <c r="A450" s="16" t="str">
        <f>A12</f>
        <v>Auxiliar de Manutenção Predial (44h)</v>
      </c>
      <c r="B450" s="48">
        <f>E424</f>
        <v>775.29025700713828</v>
      </c>
      <c r="C450" s="56"/>
      <c r="D450" s="50">
        <f>B450+C450</f>
        <v>775.29025700713828</v>
      </c>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24" customHeight="1" x14ac:dyDescent="0.35">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24" customHeight="1" x14ac:dyDescent="0.35">
      <c r="A452" s="204" t="s">
        <v>188</v>
      </c>
      <c r="B452" s="199"/>
      <c r="C452" s="199"/>
      <c r="D452" s="199"/>
      <c r="E452" s="199"/>
      <c r="F452" s="199"/>
      <c r="G452" s="199"/>
      <c r="H452" s="200"/>
      <c r="I452" s="11"/>
      <c r="J452" s="11"/>
      <c r="K452" s="11"/>
      <c r="L452" s="11"/>
      <c r="M452" s="11"/>
      <c r="N452" s="11"/>
      <c r="O452" s="11"/>
      <c r="P452" s="11"/>
      <c r="Q452" s="11"/>
      <c r="R452" s="11"/>
      <c r="S452" s="11"/>
      <c r="T452" s="11"/>
      <c r="U452" s="11"/>
      <c r="V452" s="11"/>
      <c r="W452" s="11"/>
      <c r="X452" s="11"/>
      <c r="Y452" s="11"/>
      <c r="Z452" s="11"/>
    </row>
    <row r="453" spans="1:26" ht="24" customHeight="1" x14ac:dyDescent="0.35">
      <c r="A453" s="13"/>
      <c r="B453" s="13"/>
      <c r="C453" s="13"/>
      <c r="D453" s="11"/>
      <c r="E453" s="13"/>
      <c r="F453" s="11"/>
      <c r="G453" s="11"/>
      <c r="H453" s="11"/>
      <c r="I453" s="11"/>
      <c r="J453" s="11"/>
      <c r="K453" s="11"/>
      <c r="L453" s="11"/>
      <c r="M453" s="11"/>
      <c r="N453" s="11"/>
      <c r="O453" s="11"/>
      <c r="P453" s="11"/>
      <c r="Q453" s="11"/>
      <c r="R453" s="11"/>
      <c r="S453" s="11"/>
      <c r="T453" s="11"/>
      <c r="U453" s="11"/>
      <c r="V453" s="11"/>
      <c r="W453" s="11"/>
      <c r="X453" s="11"/>
      <c r="Y453" s="11"/>
      <c r="Z453" s="11"/>
    </row>
    <row r="454" spans="1:26" ht="24" customHeight="1" x14ac:dyDescent="0.35">
      <c r="A454" s="207" t="s">
        <v>189</v>
      </c>
      <c r="B454" s="209"/>
      <c r="C454" s="209"/>
      <c r="D454" s="208"/>
      <c r="E454" s="107"/>
      <c r="F454" s="11"/>
      <c r="G454" s="11"/>
      <c r="H454" s="11"/>
      <c r="I454" s="11"/>
      <c r="J454" s="11"/>
      <c r="K454" s="11"/>
      <c r="L454" s="11"/>
      <c r="M454" s="11"/>
      <c r="N454" s="11"/>
      <c r="O454" s="11"/>
      <c r="P454" s="11"/>
      <c r="Q454" s="11"/>
      <c r="R454" s="11"/>
      <c r="S454" s="11"/>
      <c r="T454" s="11"/>
      <c r="U454" s="11"/>
      <c r="V454" s="11"/>
      <c r="W454" s="11"/>
      <c r="X454" s="11"/>
      <c r="Y454" s="11"/>
      <c r="Z454" s="11"/>
    </row>
    <row r="455" spans="1:26" ht="24" customHeight="1" x14ac:dyDescent="0.35">
      <c r="A455" s="146" t="s">
        <v>190</v>
      </c>
      <c r="B455" s="147" t="s">
        <v>191</v>
      </c>
      <c r="C455" s="147" t="s">
        <v>192</v>
      </c>
      <c r="D455" s="148" t="s">
        <v>37</v>
      </c>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24" customHeight="1" x14ac:dyDescent="0.35">
      <c r="A456" s="149" t="s">
        <v>193</v>
      </c>
      <c r="B456" s="150">
        <f t="shared" ref="B456:B457" si="15">1</f>
        <v>1</v>
      </c>
      <c r="C456" s="151">
        <v>68.23</v>
      </c>
      <c r="D456" s="64">
        <f t="shared" ref="D456:D475" si="16">C456*B456</f>
        <v>68.23</v>
      </c>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24" customHeight="1" x14ac:dyDescent="0.35">
      <c r="A457" s="149" t="s">
        <v>194</v>
      </c>
      <c r="B457" s="150">
        <f t="shared" si="15"/>
        <v>1</v>
      </c>
      <c r="C457" s="151">
        <v>6.8020618556701029</v>
      </c>
      <c r="D457" s="64">
        <f t="shared" si="16"/>
        <v>6.8020618556701029</v>
      </c>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24" customHeight="1" x14ac:dyDescent="0.35">
      <c r="A458" s="149" t="s">
        <v>195</v>
      </c>
      <c r="B458" s="150">
        <f>3</f>
        <v>3</v>
      </c>
      <c r="C458" s="151">
        <v>4.0066666666666668</v>
      </c>
      <c r="D458" s="64">
        <f t="shared" si="16"/>
        <v>12.02</v>
      </c>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24" customHeight="1" x14ac:dyDescent="0.35">
      <c r="A459" s="149" t="s">
        <v>196</v>
      </c>
      <c r="B459" s="150">
        <f t="shared" ref="B459:B463" si="17">1</f>
        <v>1</v>
      </c>
      <c r="C459" s="151">
        <v>112.32833333333335</v>
      </c>
      <c r="D459" s="64">
        <f t="shared" si="16"/>
        <v>112.32833333333335</v>
      </c>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24" customHeight="1" x14ac:dyDescent="0.35">
      <c r="A460" s="149" t="s">
        <v>197</v>
      </c>
      <c r="B460" s="150">
        <f t="shared" si="17"/>
        <v>1</v>
      </c>
      <c r="C460" s="151">
        <v>8.6</v>
      </c>
      <c r="D460" s="64">
        <f t="shared" si="16"/>
        <v>8.6</v>
      </c>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24" customHeight="1" x14ac:dyDescent="0.35">
      <c r="A461" s="149" t="s">
        <v>198</v>
      </c>
      <c r="B461" s="150">
        <f t="shared" si="17"/>
        <v>1</v>
      </c>
      <c r="C461" s="151">
        <v>40.296666666666667</v>
      </c>
      <c r="D461" s="64">
        <f t="shared" si="16"/>
        <v>40.296666666666667</v>
      </c>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24" customHeight="1" x14ac:dyDescent="0.35">
      <c r="A462" s="149" t="s">
        <v>199</v>
      </c>
      <c r="B462" s="150">
        <f t="shared" si="17"/>
        <v>1</v>
      </c>
      <c r="C462" s="151">
        <v>46.449999999999996</v>
      </c>
      <c r="D462" s="64">
        <f t="shared" si="16"/>
        <v>46.449999999999996</v>
      </c>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24" customHeight="1" x14ac:dyDescent="0.35">
      <c r="A463" s="149" t="s">
        <v>200</v>
      </c>
      <c r="B463" s="150">
        <f t="shared" si="17"/>
        <v>1</v>
      </c>
      <c r="C463" s="151">
        <v>20.086666666666666</v>
      </c>
      <c r="D463" s="64">
        <f t="shared" si="16"/>
        <v>20.086666666666666</v>
      </c>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24" customHeight="1" x14ac:dyDescent="0.35">
      <c r="A464" s="149" t="s">
        <v>201</v>
      </c>
      <c r="B464" s="150">
        <f>3</f>
        <v>3</v>
      </c>
      <c r="C464" s="151">
        <v>33.993333333333332</v>
      </c>
      <c r="D464" s="64">
        <f t="shared" si="16"/>
        <v>101.97999999999999</v>
      </c>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24" customHeight="1" x14ac:dyDescent="0.35">
      <c r="A465" s="149" t="s">
        <v>202</v>
      </c>
      <c r="B465" s="150">
        <f t="shared" ref="B465:B466" si="18">2</f>
        <v>2</v>
      </c>
      <c r="C465" s="151">
        <v>39.103333333333332</v>
      </c>
      <c r="D465" s="64">
        <f t="shared" si="16"/>
        <v>78.206666666666663</v>
      </c>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24" customHeight="1" x14ac:dyDescent="0.35">
      <c r="A466" s="149" t="s">
        <v>203</v>
      </c>
      <c r="B466" s="150">
        <f t="shared" si="18"/>
        <v>2</v>
      </c>
      <c r="C466" s="151">
        <v>34.699999999999996</v>
      </c>
      <c r="D466" s="64">
        <f t="shared" si="16"/>
        <v>69.399999999999991</v>
      </c>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24" customHeight="1" x14ac:dyDescent="0.35">
      <c r="A467" s="149" t="s">
        <v>204</v>
      </c>
      <c r="B467" s="150">
        <f>6</f>
        <v>6</v>
      </c>
      <c r="C467" s="151">
        <v>35.35</v>
      </c>
      <c r="D467" s="64">
        <f t="shared" si="16"/>
        <v>212.10000000000002</v>
      </c>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24" customHeight="1" x14ac:dyDescent="0.35">
      <c r="A468" s="149" t="s">
        <v>205</v>
      </c>
      <c r="B468" s="150">
        <f t="shared" ref="B468:B469" si="19">1</f>
        <v>1</v>
      </c>
      <c r="C468" s="151">
        <v>62.716666666666669</v>
      </c>
      <c r="D468" s="64">
        <f t="shared" si="16"/>
        <v>62.716666666666669</v>
      </c>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24" customHeight="1" x14ac:dyDescent="0.35">
      <c r="A469" s="149" t="s">
        <v>206</v>
      </c>
      <c r="B469" s="150">
        <f t="shared" si="19"/>
        <v>1</v>
      </c>
      <c r="C469" s="151">
        <v>122.94333333333334</v>
      </c>
      <c r="D469" s="64">
        <f t="shared" si="16"/>
        <v>122.94333333333334</v>
      </c>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24" customHeight="1" x14ac:dyDescent="0.35">
      <c r="A470" s="149" t="s">
        <v>207</v>
      </c>
      <c r="B470" s="150">
        <f>5</f>
        <v>5</v>
      </c>
      <c r="C470" s="151">
        <v>47.696666666666665</v>
      </c>
      <c r="D470" s="64">
        <f t="shared" si="16"/>
        <v>238.48333333333332</v>
      </c>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24" customHeight="1" x14ac:dyDescent="0.35">
      <c r="A471" s="149" t="s">
        <v>208</v>
      </c>
      <c r="B471" s="150">
        <f t="shared" ref="B471:B473" si="20">1</f>
        <v>1</v>
      </c>
      <c r="C471" s="151">
        <v>73.433333333333337</v>
      </c>
      <c r="D471" s="64">
        <f t="shared" si="16"/>
        <v>73.433333333333337</v>
      </c>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24" customHeight="1" x14ac:dyDescent="0.35">
      <c r="A472" s="149" t="s">
        <v>209</v>
      </c>
      <c r="B472" s="150">
        <f t="shared" si="20"/>
        <v>1</v>
      </c>
      <c r="C472" s="151">
        <v>132.72333333333333</v>
      </c>
      <c r="D472" s="64">
        <f t="shared" si="16"/>
        <v>132.72333333333333</v>
      </c>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24" customHeight="1" x14ac:dyDescent="0.35">
      <c r="A473" s="149" t="s">
        <v>210</v>
      </c>
      <c r="B473" s="150">
        <f t="shared" si="20"/>
        <v>1</v>
      </c>
      <c r="C473" s="151">
        <v>73.963333333333324</v>
      </c>
      <c r="D473" s="64">
        <f t="shared" si="16"/>
        <v>73.963333333333324</v>
      </c>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24" customHeight="1" x14ac:dyDescent="0.35">
      <c r="A474" s="149" t="s">
        <v>211</v>
      </c>
      <c r="B474" s="150">
        <f>2</f>
        <v>2</v>
      </c>
      <c r="C474" s="151">
        <v>93.63</v>
      </c>
      <c r="D474" s="64">
        <f t="shared" si="16"/>
        <v>187.26</v>
      </c>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24" customHeight="1" x14ac:dyDescent="0.35">
      <c r="A475" s="149" t="s">
        <v>212</v>
      </c>
      <c r="B475" s="150">
        <f>1</f>
        <v>1</v>
      </c>
      <c r="C475" s="151">
        <v>43.573333333333331</v>
      </c>
      <c r="D475" s="64">
        <f t="shared" si="16"/>
        <v>43.573333333333331</v>
      </c>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24" customHeight="1" x14ac:dyDescent="0.35">
      <c r="A476" s="207" t="s">
        <v>213</v>
      </c>
      <c r="B476" s="209"/>
      <c r="C476" s="208"/>
      <c r="D476" s="152">
        <f>SUM(D456:D475)</f>
        <v>1711.5970618556703</v>
      </c>
      <c r="E476" s="18" t="s">
        <v>214</v>
      </c>
      <c r="F476" s="11"/>
      <c r="G476" s="11"/>
      <c r="H476" s="11"/>
      <c r="I476" s="11"/>
      <c r="J476" s="11"/>
      <c r="K476" s="11"/>
      <c r="L476" s="11"/>
      <c r="M476" s="11"/>
      <c r="N476" s="11"/>
      <c r="O476" s="11"/>
      <c r="P476" s="11"/>
      <c r="Q476" s="11"/>
      <c r="R476" s="11"/>
      <c r="S476" s="11"/>
      <c r="T476" s="11"/>
      <c r="U476" s="11"/>
      <c r="V476" s="11"/>
      <c r="W476" s="11"/>
      <c r="X476" s="11"/>
      <c r="Y476" s="11"/>
      <c r="Z476" s="11"/>
    </row>
    <row r="477" spans="1:26" ht="24" customHeight="1" x14ac:dyDescent="0.35">
      <c r="A477" s="11"/>
      <c r="B477" s="153"/>
      <c r="C477" s="153"/>
      <c r="D477" s="153"/>
      <c r="E477" s="153"/>
      <c r="F477" s="11"/>
      <c r="G477" s="11"/>
      <c r="H477" s="11"/>
      <c r="I477" s="11"/>
      <c r="J477" s="11"/>
      <c r="K477" s="11"/>
      <c r="L477" s="11"/>
      <c r="M477" s="11"/>
      <c r="N477" s="11"/>
      <c r="O477" s="11"/>
      <c r="P477" s="11"/>
      <c r="Q477" s="11"/>
      <c r="R477" s="11"/>
      <c r="S477" s="11"/>
      <c r="T477" s="11"/>
      <c r="U477" s="11"/>
      <c r="V477" s="11"/>
      <c r="W477" s="11"/>
      <c r="X477" s="11"/>
      <c r="Y477" s="11"/>
      <c r="Z477" s="11"/>
    </row>
    <row r="478" spans="1:26" ht="24" customHeight="1" x14ac:dyDescent="0.35">
      <c r="A478" s="207" t="s">
        <v>215</v>
      </c>
      <c r="B478" s="209"/>
      <c r="C478" s="208"/>
      <c r="D478" s="13"/>
      <c r="E478" s="13"/>
      <c r="F478" s="11"/>
      <c r="G478" s="11"/>
      <c r="H478" s="11"/>
      <c r="I478" s="11"/>
      <c r="J478" s="11"/>
      <c r="K478" s="11"/>
      <c r="L478" s="11"/>
      <c r="M478" s="11"/>
      <c r="N478" s="11"/>
      <c r="O478" s="11"/>
      <c r="P478" s="11"/>
      <c r="Q478" s="11"/>
      <c r="R478" s="11"/>
      <c r="S478" s="11"/>
      <c r="T478" s="11"/>
      <c r="U478" s="11"/>
      <c r="V478" s="11"/>
      <c r="W478" s="11"/>
      <c r="X478" s="11"/>
      <c r="Y478" s="11"/>
      <c r="Z478" s="11"/>
    </row>
    <row r="479" spans="1:26" ht="24" customHeight="1" x14ac:dyDescent="0.35">
      <c r="A479" s="20" t="s">
        <v>30</v>
      </c>
      <c r="B479" s="21" t="s">
        <v>177</v>
      </c>
      <c r="C479" s="22" t="s">
        <v>216</v>
      </c>
      <c r="D479" s="13"/>
      <c r="E479" s="13"/>
      <c r="F479" s="11"/>
      <c r="G479" s="11"/>
      <c r="H479" s="11"/>
      <c r="I479" s="11"/>
      <c r="J479" s="11"/>
      <c r="K479" s="11"/>
      <c r="L479" s="11"/>
      <c r="M479" s="11"/>
      <c r="N479" s="11"/>
      <c r="O479" s="11"/>
      <c r="P479" s="11"/>
      <c r="Q479" s="11"/>
      <c r="R479" s="11"/>
      <c r="S479" s="11"/>
      <c r="T479" s="11"/>
      <c r="U479" s="11"/>
      <c r="V479" s="11"/>
      <c r="W479" s="11"/>
      <c r="X479" s="11"/>
      <c r="Y479" s="11"/>
      <c r="Z479" s="11"/>
    </row>
    <row r="480" spans="1:26" ht="24" customHeight="1" x14ac:dyDescent="0.35">
      <c r="A480" s="23"/>
      <c r="B480" s="62"/>
      <c r="C480" s="154"/>
      <c r="D480" s="153"/>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24" customHeight="1" x14ac:dyDescent="0.35">
      <c r="A481" s="54"/>
      <c r="B481" s="64"/>
      <c r="C481" s="155"/>
      <c r="D481" s="153"/>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24" customHeight="1" x14ac:dyDescent="0.35">
      <c r="A482" s="66" t="str">
        <f>A11</f>
        <v>Oficial de Manutenção Predial (44h)</v>
      </c>
      <c r="B482" s="70">
        <f>D476</f>
        <v>1711.5970618556703</v>
      </c>
      <c r="C482" s="156">
        <f>ROUND(B482/12,2)</f>
        <v>142.63</v>
      </c>
      <c r="D482" s="153"/>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24" customHeight="1" x14ac:dyDescent="0.35">
      <c r="A483" s="23"/>
      <c r="B483" s="157"/>
      <c r="C483" s="158"/>
      <c r="D483" s="153"/>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24" customHeight="1" x14ac:dyDescent="0.35">
      <c r="A484" s="54"/>
      <c r="B484" s="64"/>
      <c r="C484" s="155"/>
      <c r="D484" s="153"/>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24" customHeight="1" x14ac:dyDescent="0.35">
      <c r="A485" s="16" t="str">
        <f>A12</f>
        <v>Auxiliar de Manutenção Predial (44h)</v>
      </c>
      <c r="B485" s="70">
        <f t="shared" ref="B485:C485" si="21">B482</f>
        <v>1711.5970618556703</v>
      </c>
      <c r="C485" s="156">
        <f t="shared" si="21"/>
        <v>142.63</v>
      </c>
      <c r="D485" s="153"/>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24" customHeight="1" x14ac:dyDescent="0.35">
      <c r="A486" s="11"/>
      <c r="B486" s="153"/>
      <c r="C486" s="153"/>
      <c r="D486" s="153"/>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24" customHeight="1" x14ac:dyDescent="0.35">
      <c r="A487" s="214" t="s">
        <v>217</v>
      </c>
      <c r="B487" s="215"/>
      <c r="C487" s="215"/>
      <c r="D487" s="215"/>
      <c r="E487" s="215"/>
      <c r="F487" s="216"/>
      <c r="G487" s="11"/>
      <c r="H487" s="11"/>
      <c r="I487" s="11"/>
      <c r="J487" s="11"/>
      <c r="K487" s="11"/>
      <c r="L487" s="11"/>
      <c r="M487" s="11"/>
      <c r="N487" s="11"/>
      <c r="O487" s="11"/>
      <c r="P487" s="11"/>
      <c r="Q487" s="11"/>
      <c r="R487" s="11"/>
      <c r="S487" s="11"/>
      <c r="T487" s="11"/>
      <c r="U487" s="11"/>
      <c r="V487" s="11"/>
      <c r="W487" s="11"/>
      <c r="X487" s="11"/>
      <c r="Y487" s="11"/>
      <c r="Z487" s="11"/>
    </row>
    <row r="488" spans="1:26" ht="41.25" customHeight="1" x14ac:dyDescent="0.35">
      <c r="A488" s="58" t="s">
        <v>218</v>
      </c>
      <c r="B488" s="59" t="s">
        <v>219</v>
      </c>
      <c r="C488" s="60" t="s">
        <v>220</v>
      </c>
      <c r="D488" s="60" t="s">
        <v>221</v>
      </c>
      <c r="E488" s="60"/>
      <c r="F488" s="61" t="s">
        <v>222</v>
      </c>
      <c r="G488" s="11"/>
      <c r="H488" s="11"/>
      <c r="I488" s="11"/>
      <c r="J488" s="11"/>
      <c r="K488" s="11"/>
      <c r="L488" s="11"/>
      <c r="M488" s="11"/>
      <c r="N488" s="11"/>
      <c r="O488" s="11"/>
      <c r="P488" s="11"/>
      <c r="Q488" s="11"/>
      <c r="R488" s="11"/>
      <c r="S488" s="11"/>
      <c r="T488" s="11"/>
      <c r="U488" s="11"/>
      <c r="V488" s="11"/>
      <c r="W488" s="11"/>
      <c r="X488" s="11"/>
      <c r="Y488" s="11"/>
      <c r="Z488" s="11"/>
    </row>
    <row r="489" spans="1:26" ht="24" customHeight="1" x14ac:dyDescent="0.35">
      <c r="A489" s="149" t="s">
        <v>223</v>
      </c>
      <c r="B489" s="159">
        <v>29.756666666666664</v>
      </c>
      <c r="C489" s="160">
        <v>1</v>
      </c>
      <c r="D489" s="161" t="s">
        <v>224</v>
      </c>
      <c r="E489" s="157"/>
      <c r="F489" s="162"/>
      <c r="G489" s="11"/>
      <c r="H489" s="11"/>
      <c r="I489" s="11"/>
      <c r="J489" s="11"/>
      <c r="K489" s="11"/>
      <c r="L489" s="11"/>
      <c r="M489" s="11"/>
      <c r="N489" s="11"/>
      <c r="O489" s="11"/>
      <c r="P489" s="11"/>
      <c r="Q489" s="11"/>
      <c r="R489" s="11"/>
      <c r="S489" s="11"/>
      <c r="T489" s="11"/>
      <c r="U489" s="11"/>
      <c r="V489" s="11"/>
      <c r="W489" s="11"/>
      <c r="X489" s="11"/>
      <c r="Y489" s="11"/>
      <c r="Z489" s="11"/>
    </row>
    <row r="490" spans="1:26" ht="24" customHeight="1" x14ac:dyDescent="0.35">
      <c r="A490" s="163" t="s">
        <v>225</v>
      </c>
      <c r="B490" s="164">
        <v>43.186666666666667</v>
      </c>
      <c r="C490" s="89">
        <v>1</v>
      </c>
      <c r="D490" s="161" t="s">
        <v>224</v>
      </c>
      <c r="E490" s="64"/>
      <c r="F490" s="165"/>
      <c r="G490" s="11"/>
      <c r="H490" s="11"/>
      <c r="I490" s="11"/>
      <c r="J490" s="11"/>
      <c r="K490" s="11"/>
      <c r="L490" s="11"/>
      <c r="M490" s="11"/>
      <c r="N490" s="11"/>
      <c r="O490" s="11"/>
      <c r="P490" s="11"/>
      <c r="Q490" s="11"/>
      <c r="R490" s="11"/>
      <c r="S490" s="11"/>
      <c r="T490" s="11"/>
      <c r="U490" s="11"/>
      <c r="V490" s="11"/>
      <c r="W490" s="11"/>
      <c r="X490" s="11"/>
      <c r="Y490" s="11"/>
      <c r="Z490" s="11"/>
    </row>
    <row r="491" spans="1:26" ht="24" customHeight="1" x14ac:dyDescent="0.35">
      <c r="A491" s="163" t="s">
        <v>226</v>
      </c>
      <c r="B491" s="164">
        <v>33.68</v>
      </c>
      <c r="C491" s="89">
        <v>1</v>
      </c>
      <c r="D491" s="161" t="s">
        <v>224</v>
      </c>
      <c r="E491" s="64"/>
      <c r="F491" s="155"/>
      <c r="G491" s="13"/>
      <c r="H491" s="13"/>
      <c r="I491" s="13"/>
      <c r="J491" s="13"/>
      <c r="K491" s="13"/>
      <c r="L491" s="11"/>
      <c r="M491" s="11"/>
      <c r="N491" s="11"/>
      <c r="O491" s="11"/>
      <c r="P491" s="11"/>
      <c r="Q491" s="11"/>
      <c r="R491" s="11"/>
      <c r="S491" s="11"/>
      <c r="T491" s="11"/>
      <c r="U491" s="11"/>
      <c r="V491" s="11"/>
      <c r="W491" s="11"/>
      <c r="X491" s="11"/>
      <c r="Y491" s="11"/>
      <c r="Z491" s="11"/>
    </row>
    <row r="492" spans="1:26" ht="24" customHeight="1" x14ac:dyDescent="0.35">
      <c r="A492" s="163" t="s">
        <v>227</v>
      </c>
      <c r="B492" s="164">
        <v>35.526666666666671</v>
      </c>
      <c r="C492" s="89">
        <v>1</v>
      </c>
      <c r="D492" s="161" t="s">
        <v>224</v>
      </c>
      <c r="E492" s="64"/>
      <c r="F492" s="165"/>
      <c r="G492" s="11"/>
      <c r="H492" s="11"/>
      <c r="I492" s="11"/>
      <c r="J492" s="11"/>
      <c r="K492" s="11"/>
      <c r="L492" s="11"/>
      <c r="M492" s="11"/>
      <c r="N492" s="11"/>
      <c r="O492" s="11"/>
      <c r="P492" s="11"/>
      <c r="Q492" s="11"/>
      <c r="R492" s="11"/>
      <c r="S492" s="11"/>
      <c r="T492" s="11"/>
      <c r="U492" s="11"/>
      <c r="V492" s="11"/>
      <c r="W492" s="11"/>
      <c r="X492" s="11"/>
      <c r="Y492" s="11"/>
      <c r="Z492" s="11"/>
    </row>
    <row r="493" spans="1:26" ht="24" customHeight="1" x14ac:dyDescent="0.35">
      <c r="A493" s="163" t="s">
        <v>228</v>
      </c>
      <c r="B493" s="164">
        <v>150.26666666666665</v>
      </c>
      <c r="C493" s="89">
        <v>1</v>
      </c>
      <c r="D493" s="161" t="s">
        <v>224</v>
      </c>
      <c r="E493" s="64"/>
      <c r="F493" s="165"/>
      <c r="G493" s="11"/>
      <c r="H493" s="11"/>
      <c r="I493" s="11"/>
      <c r="J493" s="11"/>
      <c r="K493" s="11"/>
      <c r="L493" s="11"/>
      <c r="M493" s="11"/>
      <c r="N493" s="11"/>
      <c r="O493" s="11"/>
      <c r="P493" s="11"/>
      <c r="Q493" s="11"/>
      <c r="R493" s="11"/>
      <c r="S493" s="11"/>
      <c r="T493" s="11"/>
      <c r="U493" s="11"/>
      <c r="V493" s="11"/>
      <c r="W493" s="11"/>
      <c r="X493" s="11"/>
      <c r="Y493" s="11"/>
      <c r="Z493" s="11"/>
    </row>
    <row r="494" spans="1:26" ht="24" customHeight="1" x14ac:dyDescent="0.35">
      <c r="A494" s="163" t="s">
        <v>229</v>
      </c>
      <c r="B494" s="164">
        <v>53.46</v>
      </c>
      <c r="C494" s="89">
        <v>1</v>
      </c>
      <c r="D494" s="161" t="s">
        <v>224</v>
      </c>
      <c r="E494" s="64"/>
      <c r="F494" s="165"/>
      <c r="G494" s="11"/>
      <c r="H494" s="11"/>
      <c r="I494" s="11"/>
      <c r="J494" s="11"/>
      <c r="K494" s="11"/>
      <c r="L494" s="11"/>
      <c r="M494" s="11"/>
      <c r="N494" s="11"/>
      <c r="O494" s="11"/>
      <c r="P494" s="11"/>
      <c r="Q494" s="11"/>
      <c r="R494" s="11"/>
      <c r="S494" s="11"/>
      <c r="T494" s="11"/>
      <c r="U494" s="11"/>
      <c r="V494" s="11"/>
      <c r="W494" s="11"/>
      <c r="X494" s="11"/>
      <c r="Y494" s="11"/>
      <c r="Z494" s="11"/>
    </row>
    <row r="495" spans="1:26" ht="24" customHeight="1" x14ac:dyDescent="0.35">
      <c r="A495" s="163" t="s">
        <v>230</v>
      </c>
      <c r="B495" s="164">
        <v>45.199999999999996</v>
      </c>
      <c r="C495" s="89">
        <v>1</v>
      </c>
      <c r="D495" s="161" t="s">
        <v>224</v>
      </c>
      <c r="E495" s="64"/>
      <c r="F495" s="165"/>
      <c r="G495" s="11"/>
      <c r="H495" s="11"/>
      <c r="I495" s="11"/>
      <c r="J495" s="11"/>
      <c r="K495" s="11"/>
      <c r="L495" s="11"/>
      <c r="M495" s="11"/>
      <c r="N495" s="11"/>
      <c r="O495" s="11"/>
      <c r="P495" s="11"/>
      <c r="Q495" s="11"/>
      <c r="R495" s="11"/>
      <c r="S495" s="11"/>
      <c r="T495" s="11"/>
      <c r="U495" s="11"/>
      <c r="V495" s="11"/>
      <c r="W495" s="11"/>
      <c r="X495" s="11"/>
      <c r="Y495" s="11"/>
      <c r="Z495" s="11"/>
    </row>
    <row r="496" spans="1:26" ht="24" customHeight="1" x14ac:dyDescent="0.35">
      <c r="A496" s="163" t="s">
        <v>231</v>
      </c>
      <c r="B496" s="164">
        <v>137.14666666666668</v>
      </c>
      <c r="C496" s="89">
        <v>1</v>
      </c>
      <c r="D496" s="161" t="s">
        <v>224</v>
      </c>
      <c r="E496" s="64"/>
      <c r="F496" s="165"/>
      <c r="G496" s="11"/>
      <c r="H496" s="11"/>
      <c r="I496" s="11"/>
      <c r="J496" s="11"/>
      <c r="K496" s="11"/>
      <c r="L496" s="11"/>
      <c r="M496" s="11"/>
      <c r="N496" s="11"/>
      <c r="O496" s="11"/>
      <c r="P496" s="11"/>
      <c r="Q496" s="11"/>
      <c r="R496" s="11"/>
      <c r="S496" s="11"/>
      <c r="T496" s="11"/>
      <c r="U496" s="11"/>
      <c r="V496" s="11"/>
      <c r="W496" s="11"/>
      <c r="X496" s="11"/>
      <c r="Y496" s="11"/>
      <c r="Z496" s="11"/>
    </row>
    <row r="497" spans="1:26" ht="24" customHeight="1" x14ac:dyDescent="0.35">
      <c r="A497" s="163" t="s">
        <v>232</v>
      </c>
      <c r="B497" s="164">
        <v>104.64</v>
      </c>
      <c r="C497" s="89">
        <v>1</v>
      </c>
      <c r="D497" s="161" t="s">
        <v>224</v>
      </c>
      <c r="E497" s="64"/>
      <c r="F497" s="165"/>
      <c r="G497" s="11"/>
      <c r="H497" s="11"/>
      <c r="I497" s="11"/>
      <c r="J497" s="11"/>
      <c r="K497" s="11"/>
      <c r="L497" s="11"/>
      <c r="M497" s="11"/>
      <c r="N497" s="11"/>
      <c r="O497" s="11"/>
      <c r="P497" s="11"/>
      <c r="Q497" s="11"/>
      <c r="R497" s="11"/>
      <c r="S497" s="11"/>
      <c r="T497" s="11"/>
      <c r="U497" s="11"/>
      <c r="V497" s="11"/>
      <c r="W497" s="11"/>
      <c r="X497" s="11"/>
      <c r="Y497" s="11"/>
      <c r="Z497" s="11"/>
    </row>
    <row r="498" spans="1:26" ht="24" customHeight="1" x14ac:dyDescent="0.35">
      <c r="A498" s="163" t="s">
        <v>233</v>
      </c>
      <c r="B498" s="164">
        <v>53.903333333333336</v>
      </c>
      <c r="C498" s="89">
        <v>1</v>
      </c>
      <c r="D498" s="161" t="s">
        <v>224</v>
      </c>
      <c r="E498" s="64"/>
      <c r="F498" s="165"/>
      <c r="G498" s="11"/>
      <c r="H498" s="11"/>
      <c r="I498" s="11"/>
      <c r="J498" s="11"/>
      <c r="K498" s="11"/>
      <c r="L498" s="11"/>
      <c r="M498" s="11"/>
      <c r="N498" s="11"/>
      <c r="O498" s="11"/>
      <c r="P498" s="11"/>
      <c r="Q498" s="11"/>
      <c r="R498" s="11"/>
      <c r="S498" s="11"/>
      <c r="T498" s="11"/>
      <c r="U498" s="11"/>
      <c r="V498" s="11"/>
      <c r="W498" s="11"/>
      <c r="X498" s="11"/>
      <c r="Y498" s="11"/>
      <c r="Z498" s="11"/>
    </row>
    <row r="499" spans="1:26" ht="24" customHeight="1" x14ac:dyDescent="0.35">
      <c r="A499" s="163" t="s">
        <v>234</v>
      </c>
      <c r="B499" s="164">
        <v>37.18333333333333</v>
      </c>
      <c r="C499" s="89">
        <v>1</v>
      </c>
      <c r="D499" s="161" t="s">
        <v>224</v>
      </c>
      <c r="E499" s="64"/>
      <c r="F499" s="165"/>
      <c r="G499" s="11"/>
      <c r="H499" s="11"/>
      <c r="I499" s="11"/>
      <c r="J499" s="11"/>
      <c r="K499" s="11"/>
      <c r="L499" s="11"/>
      <c r="M499" s="11"/>
      <c r="N499" s="11"/>
      <c r="O499" s="11"/>
      <c r="P499" s="11"/>
      <c r="Q499" s="11"/>
      <c r="R499" s="11"/>
      <c r="S499" s="11"/>
      <c r="T499" s="11"/>
      <c r="U499" s="11"/>
      <c r="V499" s="11"/>
      <c r="W499" s="11"/>
      <c r="X499" s="11"/>
      <c r="Y499" s="11"/>
      <c r="Z499" s="11"/>
    </row>
    <row r="500" spans="1:26" ht="24" customHeight="1" x14ac:dyDescent="0.35">
      <c r="A500" s="163" t="s">
        <v>235</v>
      </c>
      <c r="B500" s="164">
        <v>40.906666666666666</v>
      </c>
      <c r="C500" s="89">
        <v>1</v>
      </c>
      <c r="D500" s="161" t="s">
        <v>224</v>
      </c>
      <c r="E500" s="64"/>
      <c r="F500" s="165"/>
      <c r="G500" s="11"/>
      <c r="H500" s="11"/>
      <c r="I500" s="11"/>
      <c r="J500" s="11"/>
      <c r="K500" s="11"/>
      <c r="L500" s="11"/>
      <c r="M500" s="11"/>
      <c r="N500" s="11"/>
      <c r="O500" s="11"/>
      <c r="P500" s="11"/>
      <c r="Q500" s="11"/>
      <c r="R500" s="11"/>
      <c r="S500" s="11"/>
      <c r="T500" s="11"/>
      <c r="U500" s="11"/>
      <c r="V500" s="11"/>
      <c r="W500" s="11"/>
      <c r="X500" s="11"/>
      <c r="Y500" s="11"/>
      <c r="Z500" s="11"/>
    </row>
    <row r="501" spans="1:26" ht="24" customHeight="1" x14ac:dyDescent="0.35">
      <c r="A501" s="163" t="s">
        <v>236</v>
      </c>
      <c r="B501" s="164">
        <v>61.803333333333335</v>
      </c>
      <c r="C501" s="89">
        <v>1</v>
      </c>
      <c r="D501" s="161" t="s">
        <v>224</v>
      </c>
      <c r="E501" s="64"/>
      <c r="F501" s="165"/>
      <c r="G501" s="11"/>
      <c r="H501" s="11"/>
      <c r="I501" s="11"/>
      <c r="J501" s="11"/>
      <c r="K501" s="11"/>
      <c r="L501" s="11"/>
      <c r="M501" s="11"/>
      <c r="N501" s="11"/>
      <c r="O501" s="11"/>
      <c r="P501" s="11"/>
      <c r="Q501" s="11"/>
      <c r="R501" s="11"/>
      <c r="S501" s="11"/>
      <c r="T501" s="11"/>
      <c r="U501" s="11"/>
      <c r="V501" s="11"/>
      <c r="W501" s="11"/>
      <c r="X501" s="11"/>
      <c r="Y501" s="11"/>
      <c r="Z501" s="11"/>
    </row>
    <row r="502" spans="1:26" ht="24" customHeight="1" x14ac:dyDescent="0.35">
      <c r="A502" s="163" t="s">
        <v>237</v>
      </c>
      <c r="B502" s="164">
        <v>117.03666666666668</v>
      </c>
      <c r="C502" s="89">
        <v>1</v>
      </c>
      <c r="D502" s="161" t="s">
        <v>224</v>
      </c>
      <c r="E502" s="64"/>
      <c r="F502" s="165"/>
      <c r="G502" s="11"/>
      <c r="H502" s="11"/>
      <c r="I502" s="11"/>
      <c r="J502" s="11"/>
      <c r="K502" s="11"/>
      <c r="L502" s="11"/>
      <c r="M502" s="11"/>
      <c r="N502" s="11"/>
      <c r="O502" s="11"/>
      <c r="P502" s="11"/>
      <c r="Q502" s="11"/>
      <c r="R502" s="11"/>
      <c r="S502" s="11"/>
      <c r="T502" s="11"/>
      <c r="U502" s="11"/>
      <c r="V502" s="11"/>
      <c r="W502" s="11"/>
      <c r="X502" s="11"/>
      <c r="Y502" s="11"/>
      <c r="Z502" s="11"/>
    </row>
    <row r="503" spans="1:26" ht="24" customHeight="1" x14ac:dyDescent="0.35">
      <c r="A503" s="163" t="s">
        <v>238</v>
      </c>
      <c r="B503" s="164">
        <v>49.85</v>
      </c>
      <c r="C503" s="89">
        <v>1</v>
      </c>
      <c r="D503" s="161" t="s">
        <v>224</v>
      </c>
      <c r="E503" s="64"/>
      <c r="F503" s="165"/>
      <c r="G503" s="11"/>
      <c r="H503" s="11"/>
      <c r="I503" s="11"/>
      <c r="J503" s="11"/>
      <c r="K503" s="11"/>
      <c r="L503" s="11"/>
      <c r="M503" s="11"/>
      <c r="N503" s="11"/>
      <c r="O503" s="11"/>
      <c r="P503" s="11"/>
      <c r="Q503" s="11"/>
      <c r="R503" s="11"/>
      <c r="S503" s="11"/>
      <c r="T503" s="11"/>
      <c r="U503" s="11"/>
      <c r="V503" s="11"/>
      <c r="W503" s="11"/>
      <c r="X503" s="11"/>
      <c r="Y503" s="11"/>
      <c r="Z503" s="11"/>
    </row>
    <row r="504" spans="1:26" ht="24" customHeight="1" x14ac:dyDescent="0.35">
      <c r="A504" s="163" t="s">
        <v>239</v>
      </c>
      <c r="B504" s="164">
        <v>566.96</v>
      </c>
      <c r="C504" s="89">
        <v>1</v>
      </c>
      <c r="D504" s="161" t="s">
        <v>224</v>
      </c>
      <c r="E504" s="64"/>
      <c r="F504" s="165"/>
      <c r="G504" s="11"/>
      <c r="H504" s="11"/>
      <c r="I504" s="11"/>
      <c r="J504" s="11"/>
      <c r="K504" s="11"/>
      <c r="L504" s="11"/>
      <c r="M504" s="11"/>
      <c r="N504" s="11"/>
      <c r="O504" s="11"/>
      <c r="P504" s="11"/>
      <c r="Q504" s="11"/>
      <c r="R504" s="11"/>
      <c r="S504" s="11"/>
      <c r="T504" s="11"/>
      <c r="U504" s="11"/>
      <c r="V504" s="11"/>
      <c r="W504" s="11"/>
      <c r="X504" s="11"/>
      <c r="Y504" s="11"/>
      <c r="Z504" s="11"/>
    </row>
    <row r="505" spans="1:26" ht="24" customHeight="1" x14ac:dyDescent="0.35">
      <c r="A505" s="163" t="s">
        <v>240</v>
      </c>
      <c r="B505" s="164">
        <v>23.27</v>
      </c>
      <c r="C505" s="89">
        <v>1</v>
      </c>
      <c r="D505" s="161" t="s">
        <v>224</v>
      </c>
      <c r="E505" s="64"/>
      <c r="F505" s="165"/>
      <c r="G505" s="11"/>
      <c r="H505" s="11"/>
      <c r="I505" s="11"/>
      <c r="J505" s="11"/>
      <c r="K505" s="11"/>
      <c r="L505" s="11"/>
      <c r="M505" s="11"/>
      <c r="N505" s="11"/>
      <c r="O505" s="11"/>
      <c r="P505" s="11"/>
      <c r="Q505" s="11"/>
      <c r="R505" s="11"/>
      <c r="S505" s="11"/>
      <c r="T505" s="11"/>
      <c r="U505" s="11"/>
      <c r="V505" s="11"/>
      <c r="W505" s="11"/>
      <c r="X505" s="11"/>
      <c r="Y505" s="11"/>
      <c r="Z505" s="11"/>
    </row>
    <row r="506" spans="1:26" ht="24" customHeight="1" x14ac:dyDescent="0.35">
      <c r="A506" s="163" t="s">
        <v>241</v>
      </c>
      <c r="B506" s="164">
        <v>9.11</v>
      </c>
      <c r="C506" s="89">
        <v>1</v>
      </c>
      <c r="D506" s="161" t="s">
        <v>224</v>
      </c>
      <c r="E506" s="64"/>
      <c r="F506" s="165"/>
      <c r="G506" s="11"/>
      <c r="H506" s="11"/>
      <c r="I506" s="11"/>
      <c r="J506" s="11"/>
      <c r="K506" s="11"/>
      <c r="L506" s="11"/>
      <c r="M506" s="11"/>
      <c r="N506" s="11"/>
      <c r="O506" s="11"/>
      <c r="P506" s="11"/>
      <c r="Q506" s="11"/>
      <c r="R506" s="11"/>
      <c r="S506" s="11"/>
      <c r="T506" s="11"/>
      <c r="U506" s="11"/>
      <c r="V506" s="11"/>
      <c r="W506" s="11"/>
      <c r="X506" s="11"/>
      <c r="Y506" s="11"/>
      <c r="Z506" s="11"/>
    </row>
    <row r="507" spans="1:26" ht="24" customHeight="1" x14ac:dyDescent="0.35">
      <c r="A507" s="163" t="s">
        <v>242</v>
      </c>
      <c r="B507" s="164">
        <v>13.066666666666668</v>
      </c>
      <c r="C507" s="89">
        <v>1</v>
      </c>
      <c r="D507" s="161" t="s">
        <v>224</v>
      </c>
      <c r="E507" s="64"/>
      <c r="F507" s="165"/>
      <c r="G507" s="11"/>
      <c r="H507" s="11"/>
      <c r="I507" s="11"/>
      <c r="J507" s="11"/>
      <c r="K507" s="11"/>
      <c r="L507" s="11"/>
      <c r="M507" s="11"/>
      <c r="N507" s="11"/>
      <c r="O507" s="11"/>
      <c r="P507" s="11"/>
      <c r="Q507" s="11"/>
      <c r="R507" s="11"/>
      <c r="S507" s="11"/>
      <c r="T507" s="11"/>
      <c r="U507" s="11"/>
      <c r="V507" s="11"/>
      <c r="W507" s="11"/>
      <c r="X507" s="11"/>
      <c r="Y507" s="11"/>
      <c r="Z507" s="11"/>
    </row>
    <row r="508" spans="1:26" ht="24" customHeight="1" x14ac:dyDescent="0.35">
      <c r="A508" s="163" t="s">
        <v>243</v>
      </c>
      <c r="B508" s="164">
        <v>165.57666666666668</v>
      </c>
      <c r="C508" s="89">
        <v>1</v>
      </c>
      <c r="D508" s="161" t="s">
        <v>224</v>
      </c>
      <c r="E508" s="64"/>
      <c r="F508" s="165"/>
      <c r="G508" s="11"/>
      <c r="H508" s="11"/>
      <c r="I508" s="11"/>
      <c r="J508" s="11"/>
      <c r="K508" s="11"/>
      <c r="L508" s="11"/>
      <c r="M508" s="11"/>
      <c r="N508" s="11"/>
      <c r="O508" s="11"/>
      <c r="P508" s="11"/>
      <c r="Q508" s="11"/>
      <c r="R508" s="11"/>
      <c r="S508" s="11"/>
      <c r="T508" s="11"/>
      <c r="U508" s="11"/>
      <c r="V508" s="11"/>
      <c r="W508" s="11"/>
      <c r="X508" s="11"/>
      <c r="Y508" s="11"/>
      <c r="Z508" s="11"/>
    </row>
    <row r="509" spans="1:26" ht="24" customHeight="1" x14ac:dyDescent="0.35">
      <c r="A509" s="163" t="s">
        <v>244</v>
      </c>
      <c r="B509" s="164">
        <v>145.16666666666666</v>
      </c>
      <c r="C509" s="89">
        <v>1</v>
      </c>
      <c r="D509" s="161" t="s">
        <v>224</v>
      </c>
      <c r="E509" s="64"/>
      <c r="F509" s="165"/>
      <c r="G509" s="11"/>
      <c r="H509" s="11"/>
      <c r="I509" s="11"/>
      <c r="J509" s="11"/>
      <c r="K509" s="11"/>
      <c r="L509" s="11"/>
      <c r="M509" s="11"/>
      <c r="N509" s="11"/>
      <c r="O509" s="11"/>
      <c r="P509" s="11"/>
      <c r="Q509" s="11"/>
      <c r="R509" s="11"/>
      <c r="S509" s="11"/>
      <c r="T509" s="11"/>
      <c r="U509" s="11"/>
      <c r="V509" s="11"/>
      <c r="W509" s="11"/>
      <c r="X509" s="11"/>
      <c r="Y509" s="11"/>
      <c r="Z509" s="11"/>
    </row>
    <row r="510" spans="1:26" ht="24" customHeight="1" x14ac:dyDescent="0.35">
      <c r="A510" s="163" t="s">
        <v>245</v>
      </c>
      <c r="B510" s="164">
        <v>404.59333333333331</v>
      </c>
      <c r="C510" s="89">
        <v>1</v>
      </c>
      <c r="D510" s="161" t="s">
        <v>224</v>
      </c>
      <c r="E510" s="64"/>
      <c r="F510" s="165"/>
      <c r="G510" s="11"/>
      <c r="H510" s="11"/>
      <c r="I510" s="11"/>
      <c r="J510" s="11"/>
      <c r="K510" s="11"/>
      <c r="L510" s="11"/>
      <c r="M510" s="11"/>
      <c r="N510" s="11"/>
      <c r="O510" s="11"/>
      <c r="P510" s="11"/>
      <c r="Q510" s="11"/>
      <c r="R510" s="11"/>
      <c r="S510" s="11"/>
      <c r="T510" s="11"/>
      <c r="U510" s="11"/>
      <c r="V510" s="11"/>
      <c r="W510" s="11"/>
      <c r="X510" s="11"/>
      <c r="Y510" s="11"/>
      <c r="Z510" s="11"/>
    </row>
    <row r="511" spans="1:26" ht="24" customHeight="1" x14ac:dyDescent="0.35">
      <c r="A511" s="163" t="s">
        <v>246</v>
      </c>
      <c r="B511" s="164">
        <v>51.79</v>
      </c>
      <c r="C511" s="89">
        <v>1</v>
      </c>
      <c r="D511" s="161" t="s">
        <v>224</v>
      </c>
      <c r="E511" s="64"/>
      <c r="F511" s="165"/>
      <c r="G511" s="11"/>
      <c r="H511" s="11"/>
      <c r="I511" s="11"/>
      <c r="J511" s="11"/>
      <c r="K511" s="11"/>
      <c r="L511" s="11"/>
      <c r="M511" s="11"/>
      <c r="N511" s="11"/>
      <c r="O511" s="11"/>
      <c r="P511" s="11"/>
      <c r="Q511" s="11"/>
      <c r="R511" s="11"/>
      <c r="S511" s="11"/>
      <c r="T511" s="11"/>
      <c r="U511" s="11"/>
      <c r="V511" s="11"/>
      <c r="W511" s="11"/>
      <c r="X511" s="11"/>
      <c r="Y511" s="11"/>
      <c r="Z511" s="11"/>
    </row>
    <row r="512" spans="1:26" ht="24" customHeight="1" x14ac:dyDescent="0.35">
      <c r="A512" s="163" t="s">
        <v>247</v>
      </c>
      <c r="B512" s="164">
        <v>51.773333333333333</v>
      </c>
      <c r="C512" s="89">
        <v>1</v>
      </c>
      <c r="D512" s="161" t="s">
        <v>224</v>
      </c>
      <c r="E512" s="64"/>
      <c r="F512" s="165"/>
      <c r="G512" s="11"/>
      <c r="H512" s="11"/>
      <c r="I512" s="11"/>
      <c r="J512" s="11"/>
      <c r="K512" s="11"/>
      <c r="L512" s="11"/>
      <c r="M512" s="11"/>
      <c r="N512" s="11"/>
      <c r="O512" s="11"/>
      <c r="P512" s="11"/>
      <c r="Q512" s="11"/>
      <c r="R512" s="11"/>
      <c r="S512" s="11"/>
      <c r="T512" s="11"/>
      <c r="U512" s="11"/>
      <c r="V512" s="11"/>
      <c r="W512" s="11"/>
      <c r="X512" s="11"/>
      <c r="Y512" s="11"/>
      <c r="Z512" s="11"/>
    </row>
    <row r="513" spans="1:26" ht="24" customHeight="1" x14ac:dyDescent="0.35">
      <c r="A513" s="163" t="s">
        <v>248</v>
      </c>
      <c r="B513" s="164">
        <v>26.366666666666664</v>
      </c>
      <c r="C513" s="89">
        <v>1</v>
      </c>
      <c r="D513" s="161" t="s">
        <v>224</v>
      </c>
      <c r="E513" s="64"/>
      <c r="F513" s="165"/>
      <c r="G513" s="11"/>
      <c r="H513" s="11"/>
      <c r="I513" s="11"/>
      <c r="J513" s="11"/>
      <c r="K513" s="11"/>
      <c r="L513" s="11"/>
      <c r="M513" s="11"/>
      <c r="N513" s="11"/>
      <c r="O513" s="11"/>
      <c r="P513" s="11"/>
      <c r="Q513" s="11"/>
      <c r="R513" s="11"/>
      <c r="S513" s="11"/>
      <c r="T513" s="11"/>
      <c r="U513" s="11"/>
      <c r="V513" s="11"/>
      <c r="W513" s="11"/>
      <c r="X513" s="11"/>
      <c r="Y513" s="11"/>
      <c r="Z513" s="11"/>
    </row>
    <row r="514" spans="1:26" ht="24" customHeight="1" x14ac:dyDescent="0.35">
      <c r="A514" s="163" t="s">
        <v>249</v>
      </c>
      <c r="B514" s="164">
        <v>87.226666666666674</v>
      </c>
      <c r="C514" s="89">
        <v>1</v>
      </c>
      <c r="D514" s="161" t="s">
        <v>224</v>
      </c>
      <c r="E514" s="64"/>
      <c r="F514" s="165"/>
      <c r="G514" s="11"/>
      <c r="H514" s="11"/>
      <c r="I514" s="11"/>
      <c r="J514" s="11"/>
      <c r="K514" s="11"/>
      <c r="L514" s="11"/>
      <c r="M514" s="11"/>
      <c r="N514" s="11"/>
      <c r="O514" s="11"/>
      <c r="P514" s="11"/>
      <c r="Q514" s="11"/>
      <c r="R514" s="11"/>
      <c r="S514" s="11"/>
      <c r="T514" s="11"/>
      <c r="U514" s="11"/>
      <c r="V514" s="11"/>
      <c r="W514" s="11"/>
      <c r="X514" s="11"/>
      <c r="Y514" s="11"/>
      <c r="Z514" s="11"/>
    </row>
    <row r="515" spans="1:26" ht="24" customHeight="1" x14ac:dyDescent="0.35">
      <c r="A515" s="163" t="s">
        <v>250</v>
      </c>
      <c r="B515" s="164">
        <v>46.336666666666666</v>
      </c>
      <c r="C515" s="89">
        <v>1</v>
      </c>
      <c r="D515" s="161" t="s">
        <v>224</v>
      </c>
      <c r="E515" s="64"/>
      <c r="F515" s="165"/>
      <c r="G515" s="11"/>
      <c r="H515" s="11"/>
      <c r="I515" s="11"/>
      <c r="J515" s="11"/>
      <c r="K515" s="11"/>
      <c r="L515" s="11"/>
      <c r="M515" s="11"/>
      <c r="N515" s="11"/>
      <c r="O515" s="11"/>
      <c r="P515" s="11"/>
      <c r="Q515" s="11"/>
      <c r="R515" s="11"/>
      <c r="S515" s="11"/>
      <c r="T515" s="11"/>
      <c r="U515" s="11"/>
      <c r="V515" s="11"/>
      <c r="W515" s="11"/>
      <c r="X515" s="11"/>
      <c r="Y515" s="11"/>
      <c r="Z515" s="11"/>
    </row>
    <row r="516" spans="1:26" ht="24" customHeight="1" x14ac:dyDescent="0.35">
      <c r="A516" s="163" t="s">
        <v>251</v>
      </c>
      <c r="B516" s="164">
        <v>54.933333333333337</v>
      </c>
      <c r="C516" s="89">
        <v>1</v>
      </c>
      <c r="D516" s="161" t="s">
        <v>224</v>
      </c>
      <c r="E516" s="64"/>
      <c r="F516" s="165"/>
      <c r="G516" s="11"/>
      <c r="H516" s="11"/>
      <c r="I516" s="11"/>
      <c r="J516" s="11"/>
      <c r="K516" s="11"/>
      <c r="L516" s="11"/>
      <c r="M516" s="11"/>
      <c r="N516" s="11"/>
      <c r="O516" s="11"/>
      <c r="P516" s="11"/>
      <c r="Q516" s="11"/>
      <c r="R516" s="11"/>
      <c r="S516" s="11"/>
      <c r="T516" s="11"/>
      <c r="U516" s="11"/>
      <c r="V516" s="11"/>
      <c r="W516" s="11"/>
      <c r="X516" s="11"/>
      <c r="Y516" s="11"/>
      <c r="Z516" s="11"/>
    </row>
    <row r="517" spans="1:26" ht="24" customHeight="1" x14ac:dyDescent="0.35">
      <c r="A517" s="163" t="s">
        <v>252</v>
      </c>
      <c r="B517" s="164">
        <v>17.499999999999996</v>
      </c>
      <c r="C517" s="89">
        <v>1</v>
      </c>
      <c r="D517" s="161" t="s">
        <v>224</v>
      </c>
      <c r="E517" s="64"/>
      <c r="F517" s="165"/>
      <c r="G517" s="11"/>
      <c r="H517" s="11"/>
      <c r="I517" s="11"/>
      <c r="J517" s="11"/>
      <c r="K517" s="11"/>
      <c r="L517" s="11"/>
      <c r="M517" s="11"/>
      <c r="N517" s="11"/>
      <c r="O517" s="11"/>
      <c r="P517" s="11"/>
      <c r="Q517" s="11"/>
      <c r="R517" s="11"/>
      <c r="S517" s="11"/>
      <c r="T517" s="11"/>
      <c r="U517" s="11"/>
      <c r="V517" s="11"/>
      <c r="W517" s="11"/>
      <c r="X517" s="11"/>
      <c r="Y517" s="11"/>
      <c r="Z517" s="11"/>
    </row>
    <row r="518" spans="1:26" ht="24" customHeight="1" x14ac:dyDescent="0.35">
      <c r="A518" s="163" t="s">
        <v>253</v>
      </c>
      <c r="B518" s="164">
        <v>802.83333333333337</v>
      </c>
      <c r="C518" s="89">
        <v>1</v>
      </c>
      <c r="D518" s="161" t="s">
        <v>224</v>
      </c>
      <c r="E518" s="64"/>
      <c r="F518" s="165"/>
      <c r="G518" s="11"/>
      <c r="H518" s="11"/>
      <c r="I518" s="11"/>
      <c r="J518" s="11"/>
      <c r="K518" s="11"/>
      <c r="L518" s="11"/>
      <c r="M518" s="11"/>
      <c r="N518" s="11"/>
      <c r="O518" s="11"/>
      <c r="P518" s="11"/>
      <c r="Q518" s="11"/>
      <c r="R518" s="11"/>
      <c r="S518" s="11"/>
      <c r="T518" s="11"/>
      <c r="U518" s="11"/>
      <c r="V518" s="11"/>
      <c r="W518" s="11"/>
      <c r="X518" s="11"/>
      <c r="Y518" s="11"/>
      <c r="Z518" s="11"/>
    </row>
    <row r="519" spans="1:26" ht="24" customHeight="1" x14ac:dyDescent="0.35">
      <c r="A519" s="163" t="s">
        <v>254</v>
      </c>
      <c r="B519" s="164">
        <v>87.226666666666674</v>
      </c>
      <c r="C519" s="89">
        <v>1</v>
      </c>
      <c r="D519" s="161" t="s">
        <v>224</v>
      </c>
      <c r="E519" s="64"/>
      <c r="F519" s="165"/>
      <c r="G519" s="11"/>
      <c r="H519" s="11"/>
      <c r="I519" s="11"/>
      <c r="J519" s="11"/>
      <c r="K519" s="11"/>
      <c r="L519" s="11"/>
      <c r="M519" s="11"/>
      <c r="N519" s="11"/>
      <c r="O519" s="11"/>
      <c r="P519" s="11"/>
      <c r="Q519" s="11"/>
      <c r="R519" s="11"/>
      <c r="S519" s="11"/>
      <c r="T519" s="11"/>
      <c r="U519" s="11"/>
      <c r="V519" s="11"/>
      <c r="W519" s="11"/>
      <c r="X519" s="11"/>
      <c r="Y519" s="11"/>
      <c r="Z519" s="11"/>
    </row>
    <row r="520" spans="1:26" ht="24" customHeight="1" x14ac:dyDescent="0.35">
      <c r="A520" s="163" t="s">
        <v>255</v>
      </c>
      <c r="B520" s="164">
        <v>47.173333333333339</v>
      </c>
      <c r="C520" s="89">
        <v>1</v>
      </c>
      <c r="D520" s="161" t="s">
        <v>224</v>
      </c>
      <c r="E520" s="64"/>
      <c r="F520" s="165"/>
      <c r="G520" s="11"/>
      <c r="H520" s="11"/>
      <c r="I520" s="11"/>
      <c r="J520" s="11"/>
      <c r="K520" s="11"/>
      <c r="L520" s="11"/>
      <c r="M520" s="11"/>
      <c r="N520" s="11"/>
      <c r="O520" s="11"/>
      <c r="P520" s="11"/>
      <c r="Q520" s="11"/>
      <c r="R520" s="11"/>
      <c r="S520" s="11"/>
      <c r="T520" s="11"/>
      <c r="U520" s="11"/>
      <c r="V520" s="11"/>
      <c r="W520" s="11"/>
      <c r="X520" s="11"/>
      <c r="Y520" s="11"/>
      <c r="Z520" s="11"/>
    </row>
    <row r="521" spans="1:26" ht="24" customHeight="1" x14ac:dyDescent="0.35">
      <c r="A521" s="163" t="s">
        <v>256</v>
      </c>
      <c r="B521" s="164">
        <v>51.216666666666669</v>
      </c>
      <c r="C521" s="89">
        <v>1</v>
      </c>
      <c r="D521" s="161" t="s">
        <v>224</v>
      </c>
      <c r="E521" s="64"/>
      <c r="F521" s="165"/>
      <c r="G521" s="11"/>
      <c r="H521" s="11"/>
      <c r="I521" s="11"/>
      <c r="J521" s="11"/>
      <c r="K521" s="11"/>
      <c r="L521" s="11"/>
      <c r="M521" s="11"/>
      <c r="N521" s="11"/>
      <c r="O521" s="11"/>
      <c r="P521" s="11"/>
      <c r="Q521" s="11"/>
      <c r="R521" s="11"/>
      <c r="S521" s="11"/>
      <c r="T521" s="11"/>
      <c r="U521" s="11"/>
      <c r="V521" s="11"/>
      <c r="W521" s="11"/>
      <c r="X521" s="11"/>
      <c r="Y521" s="11"/>
      <c r="Z521" s="11"/>
    </row>
    <row r="522" spans="1:26" ht="24" customHeight="1" x14ac:dyDescent="0.35">
      <c r="A522" s="163" t="s">
        <v>257</v>
      </c>
      <c r="B522" s="164">
        <v>1169.8133333333333</v>
      </c>
      <c r="C522" s="89">
        <v>1</v>
      </c>
      <c r="D522" s="161" t="s">
        <v>224</v>
      </c>
      <c r="E522" s="64"/>
      <c r="F522" s="165"/>
      <c r="G522" s="11"/>
      <c r="H522" s="11"/>
      <c r="I522" s="11"/>
      <c r="J522" s="11"/>
      <c r="K522" s="11"/>
      <c r="L522" s="11"/>
      <c r="M522" s="11"/>
      <c r="N522" s="11"/>
      <c r="O522" s="11"/>
      <c r="P522" s="11"/>
      <c r="Q522" s="11"/>
      <c r="R522" s="11"/>
      <c r="S522" s="11"/>
      <c r="T522" s="11"/>
      <c r="U522" s="11"/>
      <c r="V522" s="11"/>
      <c r="W522" s="11"/>
      <c r="X522" s="11"/>
      <c r="Y522" s="11"/>
      <c r="Z522" s="11"/>
    </row>
    <row r="523" spans="1:26" ht="24" customHeight="1" x14ac:dyDescent="0.35">
      <c r="A523" s="163" t="s">
        <v>258</v>
      </c>
      <c r="B523" s="164">
        <v>45.373333333333335</v>
      </c>
      <c r="C523" s="89">
        <v>1</v>
      </c>
      <c r="D523" s="161" t="s">
        <v>224</v>
      </c>
      <c r="E523" s="64"/>
      <c r="F523" s="165"/>
      <c r="G523" s="11"/>
      <c r="H523" s="11"/>
      <c r="I523" s="11"/>
      <c r="J523" s="11"/>
      <c r="K523" s="11"/>
      <c r="L523" s="11"/>
      <c r="M523" s="11"/>
      <c r="N523" s="11"/>
      <c r="O523" s="11"/>
      <c r="P523" s="11"/>
      <c r="Q523" s="11"/>
      <c r="R523" s="11"/>
      <c r="S523" s="11"/>
      <c r="T523" s="11"/>
      <c r="U523" s="11"/>
      <c r="V523" s="11"/>
      <c r="W523" s="11"/>
      <c r="X523" s="11"/>
      <c r="Y523" s="11"/>
      <c r="Z523" s="11"/>
    </row>
    <row r="524" spans="1:26" ht="24" customHeight="1" x14ac:dyDescent="0.35">
      <c r="A524" s="163" t="s">
        <v>259</v>
      </c>
      <c r="B524" s="164">
        <v>402.22333333333336</v>
      </c>
      <c r="C524" s="89">
        <v>1</v>
      </c>
      <c r="D524" s="161" t="s">
        <v>224</v>
      </c>
      <c r="E524" s="64"/>
      <c r="F524" s="165"/>
      <c r="G524" s="11"/>
      <c r="H524" s="11"/>
      <c r="I524" s="11"/>
      <c r="J524" s="11"/>
      <c r="K524" s="11"/>
      <c r="L524" s="11"/>
      <c r="M524" s="11"/>
      <c r="N524" s="11"/>
      <c r="O524" s="11"/>
      <c r="P524" s="11"/>
      <c r="Q524" s="11"/>
      <c r="R524" s="11"/>
      <c r="S524" s="11"/>
      <c r="T524" s="11"/>
      <c r="U524" s="11"/>
      <c r="V524" s="11"/>
      <c r="W524" s="11"/>
      <c r="X524" s="11"/>
      <c r="Y524" s="11"/>
      <c r="Z524" s="11"/>
    </row>
    <row r="525" spans="1:26" ht="24" customHeight="1" x14ac:dyDescent="0.35">
      <c r="A525" s="163" t="s">
        <v>260</v>
      </c>
      <c r="B525" s="164">
        <v>403.20666666666665</v>
      </c>
      <c r="C525" s="89">
        <v>1</v>
      </c>
      <c r="D525" s="161" t="s">
        <v>224</v>
      </c>
      <c r="E525" s="64"/>
      <c r="F525" s="165"/>
      <c r="G525" s="11"/>
      <c r="H525" s="11"/>
      <c r="I525" s="11"/>
      <c r="J525" s="11"/>
      <c r="K525" s="11"/>
      <c r="L525" s="11"/>
      <c r="M525" s="11"/>
      <c r="N525" s="11"/>
      <c r="O525" s="11"/>
      <c r="P525" s="11"/>
      <c r="Q525" s="11"/>
      <c r="R525" s="11"/>
      <c r="S525" s="11"/>
      <c r="T525" s="11"/>
      <c r="U525" s="11"/>
      <c r="V525" s="11"/>
      <c r="W525" s="11"/>
      <c r="X525" s="11"/>
      <c r="Y525" s="11"/>
      <c r="Z525" s="11"/>
    </row>
    <row r="526" spans="1:26" ht="24" customHeight="1" x14ac:dyDescent="0.35">
      <c r="A526" s="163" t="s">
        <v>261</v>
      </c>
      <c r="B526" s="164">
        <v>77.850000000000009</v>
      </c>
      <c r="C526" s="89">
        <v>1</v>
      </c>
      <c r="D526" s="161" t="s">
        <v>224</v>
      </c>
      <c r="E526" s="64"/>
      <c r="F526" s="165"/>
      <c r="G526" s="11"/>
      <c r="H526" s="11"/>
      <c r="I526" s="11"/>
      <c r="J526" s="11"/>
      <c r="K526" s="11"/>
      <c r="L526" s="11"/>
      <c r="M526" s="11"/>
      <c r="N526" s="11"/>
      <c r="O526" s="11"/>
      <c r="P526" s="11"/>
      <c r="Q526" s="11"/>
      <c r="R526" s="11"/>
      <c r="S526" s="11"/>
      <c r="T526" s="11"/>
      <c r="U526" s="11"/>
      <c r="V526" s="11"/>
      <c r="W526" s="11"/>
      <c r="X526" s="11"/>
      <c r="Y526" s="11"/>
      <c r="Z526" s="11"/>
    </row>
    <row r="527" spans="1:26" ht="24" customHeight="1" x14ac:dyDescent="0.35">
      <c r="A527" s="163" t="s">
        <v>262</v>
      </c>
      <c r="B527" s="164">
        <v>51.04</v>
      </c>
      <c r="C527" s="89">
        <v>1</v>
      </c>
      <c r="D527" s="161" t="s">
        <v>224</v>
      </c>
      <c r="E527" s="64"/>
      <c r="F527" s="165"/>
      <c r="G527" s="11"/>
      <c r="H527" s="11"/>
      <c r="I527" s="11"/>
      <c r="J527" s="11"/>
      <c r="K527" s="11"/>
      <c r="L527" s="11"/>
      <c r="M527" s="11"/>
      <c r="N527" s="11"/>
      <c r="O527" s="11"/>
      <c r="P527" s="11"/>
      <c r="Q527" s="11"/>
      <c r="R527" s="11"/>
      <c r="S527" s="11"/>
      <c r="T527" s="11"/>
      <c r="U527" s="11"/>
      <c r="V527" s="11"/>
      <c r="W527" s="11"/>
      <c r="X527" s="11"/>
      <c r="Y527" s="11"/>
      <c r="Z527" s="11"/>
    </row>
    <row r="528" spans="1:26" ht="24" customHeight="1" x14ac:dyDescent="0.35">
      <c r="A528" s="163" t="s">
        <v>263</v>
      </c>
      <c r="B528" s="164">
        <v>64.266666666666666</v>
      </c>
      <c r="C528" s="89">
        <v>1</v>
      </c>
      <c r="D528" s="161" t="s">
        <v>224</v>
      </c>
      <c r="E528" s="64"/>
      <c r="F528" s="165"/>
      <c r="G528" s="11"/>
      <c r="H528" s="11"/>
      <c r="I528" s="11"/>
      <c r="J528" s="11"/>
      <c r="K528" s="11"/>
      <c r="L528" s="11"/>
      <c r="M528" s="11"/>
      <c r="N528" s="11"/>
      <c r="O528" s="11"/>
      <c r="P528" s="11"/>
      <c r="Q528" s="11"/>
      <c r="R528" s="11"/>
      <c r="S528" s="11"/>
      <c r="T528" s="11"/>
      <c r="U528" s="11"/>
      <c r="V528" s="11"/>
      <c r="W528" s="11"/>
      <c r="X528" s="11"/>
      <c r="Y528" s="11"/>
      <c r="Z528" s="11"/>
    </row>
    <row r="529" spans="1:26" ht="24" customHeight="1" x14ac:dyDescent="0.35">
      <c r="A529" s="163" t="s">
        <v>264</v>
      </c>
      <c r="B529" s="164">
        <v>383.54333333333335</v>
      </c>
      <c r="C529" s="89">
        <v>1</v>
      </c>
      <c r="D529" s="161" t="s">
        <v>224</v>
      </c>
      <c r="E529" s="64"/>
      <c r="F529" s="165"/>
      <c r="G529" s="11"/>
      <c r="H529" s="11"/>
      <c r="I529" s="11"/>
      <c r="J529" s="11"/>
      <c r="K529" s="11"/>
      <c r="L529" s="11"/>
      <c r="M529" s="11"/>
      <c r="N529" s="11"/>
      <c r="O529" s="11"/>
      <c r="P529" s="11"/>
      <c r="Q529" s="11"/>
      <c r="R529" s="11"/>
      <c r="S529" s="11"/>
      <c r="T529" s="11"/>
      <c r="U529" s="11"/>
      <c r="V529" s="11"/>
      <c r="W529" s="11"/>
      <c r="X529" s="11"/>
      <c r="Y529" s="11"/>
      <c r="Z529" s="11"/>
    </row>
    <row r="530" spans="1:26" ht="24" customHeight="1" x14ac:dyDescent="0.35">
      <c r="A530" s="163" t="s">
        <v>265</v>
      </c>
      <c r="B530" s="164">
        <v>176.36666666666667</v>
      </c>
      <c r="C530" s="89">
        <v>1</v>
      </c>
      <c r="D530" s="161" t="s">
        <v>224</v>
      </c>
      <c r="E530" s="64"/>
      <c r="F530" s="165"/>
      <c r="G530" s="11"/>
      <c r="H530" s="11"/>
      <c r="I530" s="11"/>
      <c r="J530" s="11"/>
      <c r="K530" s="11"/>
      <c r="L530" s="11"/>
      <c r="M530" s="11"/>
      <c r="N530" s="11"/>
      <c r="O530" s="11"/>
      <c r="P530" s="11"/>
      <c r="Q530" s="11"/>
      <c r="R530" s="11"/>
      <c r="S530" s="11"/>
      <c r="T530" s="11"/>
      <c r="U530" s="11"/>
      <c r="V530" s="11"/>
      <c r="W530" s="11"/>
      <c r="X530" s="11"/>
      <c r="Y530" s="11"/>
      <c r="Z530" s="11"/>
    </row>
    <row r="531" spans="1:26" ht="24" customHeight="1" x14ac:dyDescent="0.35">
      <c r="A531" s="163" t="s">
        <v>266</v>
      </c>
      <c r="B531" s="164">
        <v>24.296666666666663</v>
      </c>
      <c r="C531" s="89">
        <v>1</v>
      </c>
      <c r="D531" s="161" t="s">
        <v>224</v>
      </c>
      <c r="E531" s="64"/>
      <c r="F531" s="165"/>
      <c r="G531" s="11"/>
      <c r="H531" s="11"/>
      <c r="I531" s="11"/>
      <c r="J531" s="11"/>
      <c r="K531" s="11"/>
      <c r="L531" s="11"/>
      <c r="M531" s="11"/>
      <c r="N531" s="11"/>
      <c r="O531" s="11"/>
      <c r="P531" s="11"/>
      <c r="Q531" s="11"/>
      <c r="R531" s="11"/>
      <c r="S531" s="11"/>
      <c r="T531" s="11"/>
      <c r="U531" s="11"/>
      <c r="V531" s="11"/>
      <c r="W531" s="11"/>
      <c r="X531" s="11"/>
      <c r="Y531" s="11"/>
      <c r="Z531" s="11"/>
    </row>
    <row r="532" spans="1:26" ht="24" customHeight="1" x14ac:dyDescent="0.35">
      <c r="A532" s="163" t="s">
        <v>267</v>
      </c>
      <c r="B532" s="164">
        <v>267.05333333333334</v>
      </c>
      <c r="C532" s="89">
        <v>1</v>
      </c>
      <c r="D532" s="161" t="s">
        <v>224</v>
      </c>
      <c r="E532" s="64"/>
      <c r="F532" s="165"/>
      <c r="G532" s="11"/>
      <c r="H532" s="11"/>
      <c r="I532" s="11"/>
      <c r="J532" s="11"/>
      <c r="K532" s="11"/>
      <c r="L532" s="11"/>
      <c r="M532" s="11"/>
      <c r="N532" s="11"/>
      <c r="O532" s="11"/>
      <c r="P532" s="11"/>
      <c r="Q532" s="11"/>
      <c r="R532" s="11"/>
      <c r="S532" s="11"/>
      <c r="T532" s="11"/>
      <c r="U532" s="11"/>
      <c r="V532" s="11"/>
      <c r="W532" s="11"/>
      <c r="X532" s="11"/>
      <c r="Y532" s="11"/>
      <c r="Z532" s="11"/>
    </row>
    <row r="533" spans="1:26" ht="24" customHeight="1" x14ac:dyDescent="0.35">
      <c r="A533" s="163" t="s">
        <v>268</v>
      </c>
      <c r="B533" s="164">
        <v>45.786666666666669</v>
      </c>
      <c r="C533" s="89">
        <v>1</v>
      </c>
      <c r="D533" s="161" t="s">
        <v>224</v>
      </c>
      <c r="E533" s="64"/>
      <c r="F533" s="165"/>
      <c r="G533" s="11"/>
      <c r="H533" s="11"/>
      <c r="I533" s="11"/>
      <c r="J533" s="11"/>
      <c r="K533" s="11"/>
      <c r="L533" s="11"/>
      <c r="M533" s="11"/>
      <c r="N533" s="11"/>
      <c r="O533" s="11"/>
      <c r="P533" s="11"/>
      <c r="Q533" s="11"/>
      <c r="R533" s="11"/>
      <c r="S533" s="11"/>
      <c r="T533" s="11"/>
      <c r="U533" s="11"/>
      <c r="V533" s="11"/>
      <c r="W533" s="11"/>
      <c r="X533" s="11"/>
      <c r="Y533" s="11"/>
      <c r="Z533" s="11"/>
    </row>
    <row r="534" spans="1:26" ht="24" customHeight="1" x14ac:dyDescent="0.35">
      <c r="A534" s="163" t="s">
        <v>269</v>
      </c>
      <c r="B534" s="164">
        <v>41.09</v>
      </c>
      <c r="C534" s="89">
        <v>1</v>
      </c>
      <c r="D534" s="161" t="s">
        <v>224</v>
      </c>
      <c r="E534" s="64"/>
      <c r="F534" s="165"/>
      <c r="G534" s="11"/>
      <c r="H534" s="11"/>
      <c r="I534" s="11"/>
      <c r="J534" s="11"/>
      <c r="K534" s="11"/>
      <c r="L534" s="11"/>
      <c r="M534" s="11"/>
      <c r="N534" s="11"/>
      <c r="O534" s="11"/>
      <c r="P534" s="11"/>
      <c r="Q534" s="11"/>
      <c r="R534" s="11"/>
      <c r="S534" s="11"/>
      <c r="T534" s="11"/>
      <c r="U534" s="11"/>
      <c r="V534" s="11"/>
      <c r="W534" s="11"/>
      <c r="X534" s="11"/>
      <c r="Y534" s="11"/>
      <c r="Z534" s="11"/>
    </row>
    <row r="535" spans="1:26" ht="24" customHeight="1" x14ac:dyDescent="0.35">
      <c r="A535" s="163" t="s">
        <v>270</v>
      </c>
      <c r="B535" s="164">
        <v>43.366666666666667</v>
      </c>
      <c r="C535" s="89">
        <v>1</v>
      </c>
      <c r="D535" s="161" t="s">
        <v>224</v>
      </c>
      <c r="E535" s="64"/>
      <c r="F535" s="165"/>
      <c r="G535" s="11"/>
      <c r="H535" s="11"/>
      <c r="I535" s="11"/>
      <c r="J535" s="11"/>
      <c r="K535" s="11"/>
      <c r="L535" s="11"/>
      <c r="M535" s="11"/>
      <c r="N535" s="11"/>
      <c r="O535" s="11"/>
      <c r="P535" s="11"/>
      <c r="Q535" s="11"/>
      <c r="R535" s="11"/>
      <c r="S535" s="11"/>
      <c r="T535" s="11"/>
      <c r="U535" s="11"/>
      <c r="V535" s="11"/>
      <c r="W535" s="11"/>
      <c r="X535" s="11"/>
      <c r="Y535" s="11"/>
      <c r="Z535" s="11"/>
    </row>
    <row r="536" spans="1:26" ht="24" customHeight="1" x14ac:dyDescent="0.35">
      <c r="A536" s="163" t="s">
        <v>271</v>
      </c>
      <c r="B536" s="164">
        <v>83.326666666666668</v>
      </c>
      <c r="C536" s="89">
        <v>1</v>
      </c>
      <c r="D536" s="161" t="s">
        <v>224</v>
      </c>
      <c r="E536" s="64"/>
      <c r="F536" s="165"/>
      <c r="G536" s="11"/>
      <c r="H536" s="11"/>
      <c r="I536" s="11"/>
      <c r="J536" s="11"/>
      <c r="K536" s="11"/>
      <c r="L536" s="11"/>
      <c r="M536" s="11"/>
      <c r="N536" s="11"/>
      <c r="O536" s="11"/>
      <c r="P536" s="11"/>
      <c r="Q536" s="11"/>
      <c r="R536" s="11"/>
      <c r="S536" s="11"/>
      <c r="T536" s="11"/>
      <c r="U536" s="11"/>
      <c r="V536" s="11"/>
      <c r="W536" s="11"/>
      <c r="X536" s="11"/>
      <c r="Y536" s="11"/>
      <c r="Z536" s="11"/>
    </row>
    <row r="537" spans="1:26" ht="24" customHeight="1" x14ac:dyDescent="0.35">
      <c r="A537" s="163" t="s">
        <v>272</v>
      </c>
      <c r="B537" s="164">
        <v>144.22</v>
      </c>
      <c r="C537" s="89">
        <v>1</v>
      </c>
      <c r="D537" s="161" t="s">
        <v>224</v>
      </c>
      <c r="E537" s="64"/>
      <c r="F537" s="165"/>
      <c r="G537" s="11"/>
      <c r="H537" s="11"/>
      <c r="I537" s="11"/>
      <c r="J537" s="11"/>
      <c r="K537" s="11"/>
      <c r="L537" s="11"/>
      <c r="M537" s="11"/>
      <c r="N537" s="11"/>
      <c r="O537" s="11"/>
      <c r="P537" s="11"/>
      <c r="Q537" s="11"/>
      <c r="R537" s="11"/>
      <c r="S537" s="11"/>
      <c r="T537" s="11"/>
      <c r="U537" s="11"/>
      <c r="V537" s="11"/>
      <c r="W537" s="11"/>
      <c r="X537" s="11"/>
      <c r="Y537" s="11"/>
      <c r="Z537" s="11"/>
    </row>
    <row r="538" spans="1:26" ht="24" customHeight="1" x14ac:dyDescent="0.35">
      <c r="A538" s="163" t="s">
        <v>273</v>
      </c>
      <c r="B538" s="164">
        <v>60.48</v>
      </c>
      <c r="C538" s="89">
        <v>1</v>
      </c>
      <c r="D538" s="161" t="s">
        <v>224</v>
      </c>
      <c r="E538" s="64"/>
      <c r="F538" s="165"/>
      <c r="G538" s="11"/>
      <c r="H538" s="11"/>
      <c r="I538" s="11"/>
      <c r="J538" s="11"/>
      <c r="K538" s="11"/>
      <c r="L538" s="11"/>
      <c r="M538" s="11"/>
      <c r="N538" s="11"/>
      <c r="O538" s="11"/>
      <c r="P538" s="11"/>
      <c r="Q538" s="11"/>
      <c r="R538" s="11"/>
      <c r="S538" s="11"/>
      <c r="T538" s="11"/>
      <c r="U538" s="11"/>
      <c r="V538" s="11"/>
      <c r="W538" s="11"/>
      <c r="X538" s="11"/>
      <c r="Y538" s="11"/>
      <c r="Z538" s="11"/>
    </row>
    <row r="539" spans="1:26" ht="24" customHeight="1" x14ac:dyDescent="0.35">
      <c r="A539" s="163" t="s">
        <v>274</v>
      </c>
      <c r="B539" s="164">
        <v>58.473333333333336</v>
      </c>
      <c r="C539" s="89">
        <v>1</v>
      </c>
      <c r="D539" s="161" t="s">
        <v>224</v>
      </c>
      <c r="E539" s="64"/>
      <c r="F539" s="165"/>
      <c r="G539" s="11"/>
      <c r="H539" s="11"/>
      <c r="I539" s="11"/>
      <c r="J539" s="11"/>
      <c r="K539" s="11"/>
      <c r="L539" s="11"/>
      <c r="M539" s="11"/>
      <c r="N539" s="11"/>
      <c r="O539" s="11"/>
      <c r="P539" s="11"/>
      <c r="Q539" s="11"/>
      <c r="R539" s="11"/>
      <c r="S539" s="11"/>
      <c r="T539" s="11"/>
      <c r="U539" s="11"/>
      <c r="V539" s="11"/>
      <c r="W539" s="11"/>
      <c r="X539" s="11"/>
      <c r="Y539" s="11"/>
      <c r="Z539" s="11"/>
    </row>
    <row r="540" spans="1:26" ht="24" customHeight="1" x14ac:dyDescent="0.35">
      <c r="A540" s="163" t="s">
        <v>275</v>
      </c>
      <c r="B540" s="164">
        <v>999.06333333333339</v>
      </c>
      <c r="C540" s="89">
        <v>1</v>
      </c>
      <c r="D540" s="161" t="s">
        <v>224</v>
      </c>
      <c r="E540" s="64"/>
      <c r="F540" s="165"/>
      <c r="G540" s="11"/>
      <c r="H540" s="11"/>
      <c r="I540" s="11"/>
      <c r="J540" s="11"/>
      <c r="K540" s="11"/>
      <c r="L540" s="11"/>
      <c r="M540" s="11"/>
      <c r="N540" s="11"/>
      <c r="O540" s="11"/>
      <c r="P540" s="11"/>
      <c r="Q540" s="11"/>
      <c r="R540" s="11"/>
      <c r="S540" s="11"/>
      <c r="T540" s="11"/>
      <c r="U540" s="11"/>
      <c r="V540" s="11"/>
      <c r="W540" s="11"/>
      <c r="X540" s="11"/>
      <c r="Y540" s="11"/>
      <c r="Z540" s="11"/>
    </row>
    <row r="541" spans="1:26" ht="24" customHeight="1" x14ac:dyDescent="0.35">
      <c r="A541" s="163" t="s">
        <v>276</v>
      </c>
      <c r="B541" s="164">
        <v>74.116666666666674</v>
      </c>
      <c r="C541" s="89">
        <v>1</v>
      </c>
      <c r="D541" s="161" t="s">
        <v>224</v>
      </c>
      <c r="E541" s="64"/>
      <c r="F541" s="165"/>
      <c r="G541" s="11"/>
      <c r="H541" s="11"/>
      <c r="I541" s="11"/>
      <c r="J541" s="11"/>
      <c r="K541" s="11"/>
      <c r="L541" s="11"/>
      <c r="M541" s="11"/>
      <c r="N541" s="11"/>
      <c r="O541" s="11"/>
      <c r="P541" s="11"/>
      <c r="Q541" s="11"/>
      <c r="R541" s="11"/>
      <c r="S541" s="11"/>
      <c r="T541" s="11"/>
      <c r="U541" s="11"/>
      <c r="V541" s="11"/>
      <c r="W541" s="11"/>
      <c r="X541" s="11"/>
      <c r="Y541" s="11"/>
      <c r="Z541" s="11"/>
    </row>
    <row r="542" spans="1:26" ht="24" customHeight="1" x14ac:dyDescent="0.35">
      <c r="A542" s="163" t="s">
        <v>277</v>
      </c>
      <c r="B542" s="164">
        <v>68.643333333333331</v>
      </c>
      <c r="C542" s="89">
        <v>1</v>
      </c>
      <c r="D542" s="161" t="s">
        <v>224</v>
      </c>
      <c r="E542" s="64"/>
      <c r="F542" s="165"/>
      <c r="G542" s="11"/>
      <c r="H542" s="11"/>
      <c r="I542" s="11"/>
      <c r="J542" s="11"/>
      <c r="K542" s="11"/>
      <c r="L542" s="11"/>
      <c r="M542" s="11"/>
      <c r="N542" s="11"/>
      <c r="O542" s="11"/>
      <c r="P542" s="11"/>
      <c r="Q542" s="11"/>
      <c r="R542" s="11"/>
      <c r="S542" s="11"/>
      <c r="T542" s="11"/>
      <c r="U542" s="11"/>
      <c r="V542" s="11"/>
      <c r="W542" s="11"/>
      <c r="X542" s="11"/>
      <c r="Y542" s="11"/>
      <c r="Z542" s="11"/>
    </row>
    <row r="543" spans="1:26" ht="24" customHeight="1" x14ac:dyDescent="0.35">
      <c r="A543" s="163" t="s">
        <v>278</v>
      </c>
      <c r="B543" s="164">
        <v>30.693333333333332</v>
      </c>
      <c r="C543" s="89">
        <v>1</v>
      </c>
      <c r="D543" s="161" t="s">
        <v>224</v>
      </c>
      <c r="E543" s="64"/>
      <c r="F543" s="165"/>
      <c r="G543" s="11"/>
      <c r="H543" s="11"/>
      <c r="I543" s="11"/>
      <c r="J543" s="11"/>
      <c r="K543" s="11"/>
      <c r="L543" s="11"/>
      <c r="M543" s="11"/>
      <c r="N543" s="11"/>
      <c r="O543" s="11"/>
      <c r="P543" s="11"/>
      <c r="Q543" s="11"/>
      <c r="R543" s="11"/>
      <c r="S543" s="11"/>
      <c r="T543" s="11"/>
      <c r="U543" s="11"/>
      <c r="V543" s="11"/>
      <c r="W543" s="11"/>
      <c r="X543" s="11"/>
      <c r="Y543" s="11"/>
      <c r="Z543" s="11"/>
    </row>
    <row r="544" spans="1:26" ht="24" customHeight="1" x14ac:dyDescent="0.35">
      <c r="A544" s="163" t="s">
        <v>279</v>
      </c>
      <c r="B544" s="164">
        <v>9.163333333333334</v>
      </c>
      <c r="C544" s="89">
        <v>1</v>
      </c>
      <c r="D544" s="161" t="s">
        <v>224</v>
      </c>
      <c r="E544" s="64"/>
      <c r="F544" s="165"/>
      <c r="G544" s="11"/>
      <c r="H544" s="11"/>
      <c r="I544" s="11"/>
      <c r="J544" s="11"/>
      <c r="K544" s="11"/>
      <c r="L544" s="11"/>
      <c r="M544" s="11"/>
      <c r="N544" s="11"/>
      <c r="O544" s="11"/>
      <c r="P544" s="11"/>
      <c r="Q544" s="11"/>
      <c r="R544" s="11"/>
      <c r="S544" s="11"/>
      <c r="T544" s="11"/>
      <c r="U544" s="11"/>
      <c r="V544" s="11"/>
      <c r="W544" s="11"/>
      <c r="X544" s="11"/>
      <c r="Y544" s="11"/>
      <c r="Z544" s="11"/>
    </row>
    <row r="545" spans="1:26" ht="24" customHeight="1" x14ac:dyDescent="0.35">
      <c r="A545" s="166" t="s">
        <v>280</v>
      </c>
      <c r="B545" s="167">
        <v>12.593333333333334</v>
      </c>
      <c r="C545" s="89">
        <v>1</v>
      </c>
      <c r="D545" s="161" t="s">
        <v>224</v>
      </c>
      <c r="E545" s="70"/>
      <c r="F545" s="168"/>
      <c r="G545" s="11"/>
      <c r="H545" s="11"/>
      <c r="I545" s="11"/>
      <c r="J545" s="11"/>
      <c r="K545" s="11"/>
      <c r="L545" s="11"/>
      <c r="M545" s="11"/>
      <c r="N545" s="11"/>
      <c r="O545" s="11"/>
      <c r="P545" s="11"/>
      <c r="Q545" s="11"/>
      <c r="R545" s="11"/>
      <c r="S545" s="11"/>
      <c r="T545" s="11"/>
      <c r="U545" s="11"/>
      <c r="V545" s="11"/>
      <c r="W545" s="11"/>
      <c r="X545" s="11"/>
      <c r="Y545" s="11"/>
      <c r="Z545" s="11"/>
    </row>
    <row r="546" spans="1:26" ht="24" customHeight="1" x14ac:dyDescent="0.35">
      <c r="A546" s="217" t="s">
        <v>281</v>
      </c>
      <c r="B546" s="218"/>
      <c r="C546" s="218"/>
      <c r="D546" s="219"/>
      <c r="E546" s="169"/>
      <c r="F546" s="170">
        <f>SUM(B489:B545)</f>
        <v>8381.7166666666672</v>
      </c>
      <c r="G546" s="18" t="s">
        <v>282</v>
      </c>
      <c r="H546" s="11"/>
      <c r="I546" s="11"/>
      <c r="J546" s="11"/>
      <c r="K546" s="11"/>
      <c r="L546" s="11"/>
      <c r="M546" s="11"/>
      <c r="N546" s="11"/>
      <c r="O546" s="11"/>
      <c r="P546" s="11"/>
      <c r="Q546" s="11"/>
      <c r="R546" s="11"/>
      <c r="S546" s="11"/>
      <c r="T546" s="11"/>
      <c r="U546" s="11"/>
      <c r="V546" s="11"/>
      <c r="W546" s="11"/>
      <c r="X546" s="11"/>
      <c r="Y546" s="11"/>
      <c r="Z546" s="11"/>
    </row>
    <row r="547" spans="1:26" ht="24" customHeight="1" x14ac:dyDescent="0.35">
      <c r="A547" s="11"/>
      <c r="B547" s="153"/>
      <c r="C547" s="153"/>
      <c r="D547" s="153"/>
      <c r="E547" s="11"/>
      <c r="F547" s="11"/>
      <c r="G547" s="18" t="s">
        <v>214</v>
      </c>
      <c r="H547" s="11"/>
      <c r="I547" s="11"/>
      <c r="J547" s="11"/>
      <c r="K547" s="11"/>
      <c r="L547" s="11"/>
      <c r="M547" s="11"/>
      <c r="N547" s="11"/>
      <c r="O547" s="11"/>
      <c r="P547" s="11"/>
      <c r="Q547" s="11"/>
      <c r="R547" s="11"/>
      <c r="S547" s="11"/>
      <c r="T547" s="11"/>
      <c r="U547" s="11"/>
      <c r="V547" s="11"/>
      <c r="W547" s="11"/>
      <c r="X547" s="11"/>
      <c r="Y547" s="11"/>
      <c r="Z547" s="11"/>
    </row>
    <row r="548" spans="1:26" ht="24" customHeight="1" x14ac:dyDescent="0.35">
      <c r="A548" s="207" t="s">
        <v>283</v>
      </c>
      <c r="B548" s="209"/>
      <c r="C548" s="209"/>
      <c r="D548" s="208"/>
      <c r="E548" s="11"/>
      <c r="F548" s="11"/>
      <c r="G548" s="230" t="s">
        <v>316</v>
      </c>
      <c r="H548" s="11"/>
      <c r="I548" s="11"/>
      <c r="J548" s="11"/>
      <c r="K548" s="11"/>
      <c r="L548" s="11"/>
      <c r="M548" s="11"/>
      <c r="N548" s="11"/>
      <c r="O548" s="11"/>
      <c r="P548" s="11"/>
      <c r="Q548" s="11"/>
      <c r="R548" s="11"/>
      <c r="S548" s="11"/>
      <c r="T548" s="11"/>
      <c r="U548" s="11"/>
      <c r="V548" s="11"/>
      <c r="W548" s="11"/>
      <c r="X548" s="11"/>
      <c r="Y548" s="11"/>
      <c r="Z548" s="11"/>
    </row>
    <row r="549" spans="1:26" ht="27.75" customHeight="1" x14ac:dyDescent="0.35">
      <c r="A549" s="58" t="s">
        <v>30</v>
      </c>
      <c r="B549" s="59" t="s">
        <v>177</v>
      </c>
      <c r="C549" s="59" t="s">
        <v>178</v>
      </c>
      <c r="D549" s="171" t="s">
        <v>284</v>
      </c>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24" customHeight="1" x14ac:dyDescent="0.35">
      <c r="A550" s="23"/>
      <c r="B550" s="62"/>
      <c r="C550" s="62"/>
      <c r="D550" s="154"/>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24" customHeight="1" x14ac:dyDescent="0.35">
      <c r="A551" s="54"/>
      <c r="B551" s="64"/>
      <c r="C551" s="64"/>
      <c r="D551" s="155"/>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24" customHeight="1" x14ac:dyDescent="0.35">
      <c r="A552" s="66" t="str">
        <f>A11</f>
        <v>Oficial de Manutenção Predial (44h)</v>
      </c>
      <c r="B552" s="68">
        <f>F546/2</f>
        <v>4190.8583333333336</v>
      </c>
      <c r="C552" s="68">
        <f>ROUND(B552/12,2)</f>
        <v>349.24</v>
      </c>
      <c r="D552" s="172">
        <f>C552</f>
        <v>349.24</v>
      </c>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24" customHeight="1" x14ac:dyDescent="0.35">
      <c r="A553" s="23"/>
      <c r="B553" s="62"/>
      <c r="C553" s="62"/>
      <c r="D553" s="154"/>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24" customHeight="1" x14ac:dyDescent="0.35">
      <c r="A554" s="54"/>
      <c r="B554" s="64"/>
      <c r="C554" s="64"/>
      <c r="D554" s="155"/>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24" customHeight="1" x14ac:dyDescent="0.35">
      <c r="A555" s="16" t="str">
        <f>A12</f>
        <v>Auxiliar de Manutenção Predial (44h)</v>
      </c>
      <c r="B555" s="70"/>
      <c r="C555" s="70"/>
      <c r="D555" s="156"/>
      <c r="E555" s="18" t="s">
        <v>285</v>
      </c>
      <c r="F555" s="11"/>
      <c r="G555" s="11"/>
      <c r="H555" s="11"/>
      <c r="I555" s="11"/>
      <c r="J555" s="11"/>
      <c r="K555" s="11"/>
      <c r="L555" s="11"/>
      <c r="M555" s="11"/>
      <c r="N555" s="11"/>
      <c r="O555" s="11"/>
      <c r="P555" s="11"/>
      <c r="Q555" s="11"/>
      <c r="R555" s="11"/>
      <c r="S555" s="11"/>
      <c r="T555" s="11"/>
      <c r="U555" s="11"/>
      <c r="V555" s="11"/>
      <c r="W555" s="11"/>
      <c r="X555" s="11"/>
      <c r="Y555" s="11"/>
      <c r="Z555" s="11"/>
    </row>
    <row r="556" spans="1:26" ht="24" customHeight="1" x14ac:dyDescent="0.35">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24" customHeight="1" x14ac:dyDescent="0.35">
      <c r="A557" s="214" t="s">
        <v>188</v>
      </c>
      <c r="B557" s="215"/>
      <c r="C557" s="215"/>
      <c r="D557" s="216"/>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39.75" customHeight="1" x14ac:dyDescent="0.35">
      <c r="A558" s="20" t="s">
        <v>30</v>
      </c>
      <c r="B558" s="51" t="s">
        <v>286</v>
      </c>
      <c r="C558" s="51" t="s">
        <v>287</v>
      </c>
      <c r="D558" s="22" t="s">
        <v>37</v>
      </c>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24" customHeight="1" x14ac:dyDescent="0.35">
      <c r="A559" s="23"/>
      <c r="B559" s="173"/>
      <c r="C559" s="173"/>
      <c r="D559" s="154"/>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24" customHeight="1" x14ac:dyDescent="0.35">
      <c r="A560" s="54"/>
      <c r="B560" s="165"/>
      <c r="C560" s="165"/>
      <c r="D560" s="155"/>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24" customHeight="1" x14ac:dyDescent="0.35">
      <c r="A561" s="66" t="str">
        <f>A11</f>
        <v>Oficial de Manutenção Predial (44h)</v>
      </c>
      <c r="B561" s="174">
        <f>C482</f>
        <v>142.63</v>
      </c>
      <c r="C561" s="174">
        <f>D552</f>
        <v>349.24</v>
      </c>
      <c r="D561" s="172">
        <f>SUM(B561:C561)</f>
        <v>491.87</v>
      </c>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24" customHeight="1" x14ac:dyDescent="0.35">
      <c r="A562" s="23"/>
      <c r="B562" s="173"/>
      <c r="C562" s="173"/>
      <c r="D562" s="154"/>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24" customHeight="1" x14ac:dyDescent="0.35">
      <c r="A563" s="54"/>
      <c r="B563" s="165"/>
      <c r="C563" s="165"/>
      <c r="D563" s="155"/>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24" customHeight="1" x14ac:dyDescent="0.35">
      <c r="A564" s="16" t="str">
        <f>A12</f>
        <v>Auxiliar de Manutenção Predial (44h)</v>
      </c>
      <c r="B564" s="168">
        <f>C485</f>
        <v>142.63</v>
      </c>
      <c r="C564" s="168">
        <f>D555</f>
        <v>0</v>
      </c>
      <c r="D564" s="156">
        <f>SUM(B564:C564)</f>
        <v>142.63</v>
      </c>
      <c r="E564" s="11"/>
      <c r="F564" s="11"/>
      <c r="G564" s="11"/>
      <c r="H564" s="13"/>
      <c r="I564" s="11"/>
      <c r="J564" s="11"/>
      <c r="K564" s="11"/>
      <c r="L564" s="11"/>
      <c r="M564" s="11"/>
      <c r="N564" s="11"/>
      <c r="O564" s="11"/>
      <c r="P564" s="11"/>
      <c r="Q564" s="11"/>
      <c r="R564" s="11"/>
      <c r="S564" s="11"/>
      <c r="T564" s="11"/>
      <c r="U564" s="11"/>
      <c r="V564" s="11"/>
      <c r="W564" s="11"/>
      <c r="X564" s="11"/>
      <c r="Y564" s="11"/>
      <c r="Z564" s="11"/>
    </row>
    <row r="565" spans="1:26" ht="24" customHeight="1" x14ac:dyDescent="0.35">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24" customHeight="1" x14ac:dyDescent="0.35">
      <c r="A566" s="204" t="s">
        <v>288</v>
      </c>
      <c r="B566" s="199"/>
      <c r="C566" s="199"/>
      <c r="D566" s="199"/>
      <c r="E566" s="199"/>
      <c r="F566" s="199"/>
      <c r="G566" s="199"/>
      <c r="H566" s="200"/>
      <c r="I566" s="11"/>
      <c r="J566" s="11"/>
      <c r="K566" s="11"/>
      <c r="L566" s="11"/>
      <c r="M566" s="11"/>
      <c r="N566" s="11"/>
      <c r="O566" s="11"/>
      <c r="P566" s="11"/>
      <c r="Q566" s="11"/>
      <c r="R566" s="11"/>
      <c r="S566" s="11"/>
      <c r="T566" s="11"/>
      <c r="U566" s="11"/>
      <c r="V566" s="11"/>
      <c r="W566" s="11"/>
      <c r="X566" s="11"/>
      <c r="Y566" s="11"/>
      <c r="Z566" s="11"/>
    </row>
    <row r="567" spans="1:26" ht="24" customHeight="1" x14ac:dyDescent="0.35">
      <c r="A567" s="220"/>
      <c r="B567" s="202"/>
      <c r="C567" s="202"/>
      <c r="D567" s="202"/>
      <c r="E567" s="202"/>
      <c r="F567" s="202"/>
      <c r="G567" s="11"/>
      <c r="H567" s="11"/>
      <c r="I567" s="11"/>
      <c r="J567" s="11"/>
      <c r="K567" s="11"/>
      <c r="L567" s="11"/>
      <c r="M567" s="11"/>
      <c r="N567" s="11"/>
      <c r="O567" s="11"/>
      <c r="P567" s="11"/>
      <c r="Q567" s="11"/>
      <c r="R567" s="11"/>
      <c r="S567" s="11"/>
      <c r="T567" s="11"/>
      <c r="U567" s="11"/>
      <c r="V567" s="11"/>
      <c r="W567" s="11"/>
      <c r="X567" s="11"/>
      <c r="Y567" s="11"/>
      <c r="Z567" s="11"/>
    </row>
    <row r="568" spans="1:26" ht="49.5" customHeight="1" x14ac:dyDescent="0.35">
      <c r="A568" s="221" t="s">
        <v>289</v>
      </c>
      <c r="B568" s="216"/>
      <c r="C568" s="71"/>
      <c r="D568" s="71"/>
      <c r="E568" s="71"/>
      <c r="F568" s="71"/>
      <c r="G568" s="11"/>
      <c r="H568" s="11"/>
      <c r="I568" s="11"/>
      <c r="J568" s="11"/>
      <c r="K568" s="11"/>
      <c r="L568" s="11"/>
      <c r="M568" s="11"/>
      <c r="N568" s="11"/>
      <c r="O568" s="11"/>
      <c r="P568" s="11"/>
      <c r="Q568" s="11"/>
      <c r="R568" s="11"/>
      <c r="S568" s="11"/>
      <c r="T568" s="11"/>
      <c r="U568" s="11"/>
      <c r="V568" s="11"/>
      <c r="W568" s="11"/>
      <c r="X568" s="11"/>
      <c r="Y568" s="11"/>
      <c r="Z568" s="11"/>
    </row>
    <row r="569" spans="1:26" ht="24" customHeight="1" x14ac:dyDescent="0.35">
      <c r="A569" s="175" t="s">
        <v>290</v>
      </c>
      <c r="B569" s="176">
        <v>0.03</v>
      </c>
      <c r="C569" s="71"/>
      <c r="D569" s="71"/>
      <c r="E569" s="71"/>
      <c r="F569" s="71"/>
      <c r="G569" s="11"/>
      <c r="H569" s="11"/>
      <c r="I569" s="11"/>
      <c r="J569" s="11"/>
      <c r="K569" s="11"/>
      <c r="L569" s="11"/>
      <c r="M569" s="11"/>
      <c r="N569" s="11"/>
      <c r="O569" s="11"/>
      <c r="P569" s="11"/>
      <c r="Q569" s="11"/>
      <c r="R569" s="11"/>
      <c r="S569" s="11"/>
      <c r="T569" s="11"/>
      <c r="U569" s="11"/>
      <c r="V569" s="11"/>
      <c r="W569" s="11"/>
      <c r="X569" s="11"/>
      <c r="Y569" s="11"/>
      <c r="Z569" s="11"/>
    </row>
    <row r="570" spans="1:26" ht="24" customHeight="1" x14ac:dyDescent="0.35">
      <c r="A570" s="175" t="s">
        <v>291</v>
      </c>
      <c r="B570" s="176">
        <f>SUM(B571:B574)</f>
        <v>8.6499999999999994E-2</v>
      </c>
      <c r="C570" s="71"/>
      <c r="D570" s="71"/>
      <c r="E570" s="71"/>
      <c r="F570" s="71"/>
      <c r="G570" s="11"/>
      <c r="H570" s="11"/>
      <c r="I570" s="11"/>
      <c r="J570" s="11"/>
      <c r="K570" s="11"/>
      <c r="L570" s="11"/>
      <c r="M570" s="11"/>
      <c r="N570" s="11"/>
      <c r="O570" s="11"/>
      <c r="P570" s="11"/>
      <c r="Q570" s="11"/>
      <c r="R570" s="11"/>
      <c r="S570" s="11"/>
      <c r="T570" s="11"/>
      <c r="U570" s="11"/>
      <c r="V570" s="11"/>
      <c r="W570" s="11"/>
      <c r="X570" s="11"/>
      <c r="Y570" s="11"/>
      <c r="Z570" s="11"/>
    </row>
    <row r="571" spans="1:26" ht="24" customHeight="1" x14ac:dyDescent="0.35">
      <c r="A571" s="66" t="s">
        <v>292</v>
      </c>
      <c r="B571" s="177">
        <f>5%</f>
        <v>0.05</v>
      </c>
      <c r="C571" s="71"/>
      <c r="D571" s="71"/>
      <c r="E571" s="71"/>
      <c r="F571" s="71"/>
      <c r="G571" s="11"/>
      <c r="H571" s="11"/>
      <c r="I571" s="11"/>
      <c r="J571" s="11"/>
      <c r="K571" s="11"/>
      <c r="L571" s="11"/>
      <c r="M571" s="11"/>
      <c r="N571" s="11"/>
      <c r="O571" s="11"/>
      <c r="P571" s="11"/>
      <c r="Q571" s="11"/>
      <c r="R571" s="11"/>
      <c r="S571" s="11"/>
      <c r="T571" s="11"/>
      <c r="U571" s="11"/>
      <c r="V571" s="11"/>
      <c r="W571" s="11"/>
      <c r="X571" s="11"/>
      <c r="Y571" s="11"/>
      <c r="Z571" s="11"/>
    </row>
    <row r="572" spans="1:26" ht="24" customHeight="1" x14ac:dyDescent="0.35">
      <c r="A572" s="66" t="s">
        <v>293</v>
      </c>
      <c r="B572" s="178">
        <f>0.0065</f>
        <v>6.4999999999999997E-3</v>
      </c>
      <c r="C572" s="71"/>
      <c r="D572" s="71"/>
      <c r="E572" s="71"/>
      <c r="F572" s="71"/>
      <c r="G572" s="11"/>
      <c r="H572" s="11"/>
      <c r="I572" s="11"/>
      <c r="J572" s="11"/>
      <c r="K572" s="11"/>
      <c r="L572" s="11"/>
      <c r="M572" s="11"/>
      <c r="N572" s="11"/>
      <c r="O572" s="11"/>
      <c r="P572" s="11"/>
      <c r="Q572" s="11"/>
      <c r="R572" s="11"/>
      <c r="S572" s="11"/>
      <c r="T572" s="11"/>
      <c r="U572" s="11"/>
      <c r="V572" s="11"/>
      <c r="W572" s="11"/>
      <c r="X572" s="11"/>
      <c r="Y572" s="11"/>
      <c r="Z572" s="11"/>
    </row>
    <row r="573" spans="1:26" ht="24" customHeight="1" x14ac:dyDescent="0.35">
      <c r="A573" s="66" t="s">
        <v>294</v>
      </c>
      <c r="B573" s="178">
        <f>3%</f>
        <v>0.03</v>
      </c>
      <c r="C573" s="71"/>
      <c r="D573" s="71"/>
      <c r="E573" s="71"/>
      <c r="F573" s="71"/>
      <c r="G573" s="11"/>
      <c r="H573" s="11"/>
      <c r="I573" s="11"/>
      <c r="J573" s="11"/>
      <c r="K573" s="11"/>
      <c r="L573" s="11"/>
      <c r="M573" s="11"/>
      <c r="N573" s="11"/>
      <c r="O573" s="11"/>
      <c r="P573" s="11"/>
      <c r="Q573" s="11"/>
      <c r="R573" s="11"/>
      <c r="S573" s="11"/>
      <c r="T573" s="11"/>
      <c r="U573" s="11"/>
      <c r="V573" s="11"/>
      <c r="W573" s="11"/>
      <c r="X573" s="11"/>
      <c r="Y573" s="11"/>
      <c r="Z573" s="11"/>
    </row>
    <row r="574" spans="1:26" ht="24" customHeight="1" x14ac:dyDescent="0.35">
      <c r="A574" s="66" t="s">
        <v>295</v>
      </c>
      <c r="B574" s="178"/>
      <c r="C574" s="71"/>
      <c r="D574" s="71"/>
      <c r="E574" s="71"/>
      <c r="F574" s="71"/>
      <c r="G574" s="11"/>
      <c r="H574" s="11"/>
      <c r="I574" s="11"/>
      <c r="J574" s="11"/>
      <c r="K574" s="11"/>
      <c r="L574" s="11"/>
      <c r="M574" s="11"/>
      <c r="N574" s="11"/>
      <c r="O574" s="11"/>
      <c r="P574" s="11"/>
      <c r="Q574" s="11"/>
      <c r="R574" s="11"/>
      <c r="S574" s="11"/>
      <c r="T574" s="11"/>
      <c r="U574" s="11"/>
      <c r="V574" s="11"/>
      <c r="W574" s="11"/>
      <c r="X574" s="11"/>
      <c r="Y574" s="11"/>
      <c r="Z574" s="11"/>
    </row>
    <row r="575" spans="1:26" ht="24" customHeight="1" x14ac:dyDescent="0.35">
      <c r="A575" s="179" t="s">
        <v>296</v>
      </c>
      <c r="B575" s="176">
        <v>0.05</v>
      </c>
      <c r="C575" s="71"/>
      <c r="D575" s="71"/>
      <c r="E575" s="71"/>
      <c r="F575" s="71"/>
      <c r="G575" s="11"/>
      <c r="H575" s="11"/>
      <c r="I575" s="11"/>
      <c r="J575" s="11"/>
      <c r="K575" s="11"/>
      <c r="L575" s="11"/>
      <c r="M575" s="11"/>
      <c r="N575" s="11"/>
      <c r="O575" s="11"/>
      <c r="P575" s="11"/>
      <c r="Q575" s="11"/>
      <c r="R575" s="11"/>
      <c r="S575" s="11"/>
      <c r="T575" s="11"/>
      <c r="U575" s="11"/>
      <c r="V575" s="11"/>
      <c r="W575" s="11"/>
      <c r="X575" s="11"/>
      <c r="Y575" s="11"/>
      <c r="Z575" s="11"/>
    </row>
    <row r="576" spans="1:26" ht="24" customHeight="1" x14ac:dyDescent="0.35">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24" customHeight="1" x14ac:dyDescent="0.35">
      <c r="A577" s="207" t="s">
        <v>288</v>
      </c>
      <c r="B577" s="209"/>
      <c r="C577" s="209"/>
      <c r="D577" s="208"/>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24" customHeight="1" x14ac:dyDescent="0.35">
      <c r="A578" s="72" t="s">
        <v>30</v>
      </c>
      <c r="B578" s="73" t="s">
        <v>31</v>
      </c>
      <c r="C578" s="73" t="s">
        <v>32</v>
      </c>
      <c r="D578" s="75" t="s">
        <v>37</v>
      </c>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24" customHeight="1" x14ac:dyDescent="0.35">
      <c r="A579" s="23"/>
      <c r="B579" s="180"/>
      <c r="C579" s="25"/>
      <c r="D579" s="47"/>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24" customHeight="1" x14ac:dyDescent="0.35">
      <c r="A580" s="54"/>
      <c r="B580" s="181"/>
      <c r="C580" s="76"/>
      <c r="D580" s="65"/>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24" customHeight="1" x14ac:dyDescent="0.35">
      <c r="A581" s="66" t="str">
        <f>A11</f>
        <v>Oficial de Manutenção Predial (44h)</v>
      </c>
      <c r="B581" s="182">
        <f>G74+E259+E363+D447+D561</f>
        <v>8395.4497846268623</v>
      </c>
      <c r="C581" s="77">
        <f>((1+$B$569)/(1-$B$570-$B$575))-1</f>
        <v>0.19281991893456873</v>
      </c>
      <c r="D581" s="69">
        <f>B581*C581</f>
        <v>1618.8099468909941</v>
      </c>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24" customHeight="1" x14ac:dyDescent="0.35">
      <c r="A582" s="23"/>
      <c r="B582" s="180"/>
      <c r="C582" s="25"/>
      <c r="D582" s="47"/>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24" customHeight="1" x14ac:dyDescent="0.35">
      <c r="A583" s="54"/>
      <c r="B583" s="181"/>
      <c r="C583" s="76"/>
      <c r="D583" s="65"/>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24" customHeight="1" x14ac:dyDescent="0.35">
      <c r="A584" s="16" t="str">
        <f>A12</f>
        <v>Auxiliar de Manutenção Predial (44h)</v>
      </c>
      <c r="B584" s="183">
        <f>G77+E262+E366+D450+D564</f>
        <v>6940.0940706534711</v>
      </c>
      <c r="C584" s="28">
        <f>((1+$B$569)/(1-$B$570-$B$575))-1</f>
        <v>0.19281991893456873</v>
      </c>
      <c r="D584" s="50">
        <f>B584*C584</f>
        <v>1338.1883761016834</v>
      </c>
      <c r="E584" s="11"/>
      <c r="F584" s="11"/>
      <c r="G584" s="11"/>
      <c r="H584" s="13"/>
      <c r="I584" s="11"/>
      <c r="J584" s="11"/>
      <c r="K584" s="11"/>
      <c r="L584" s="11"/>
      <c r="M584" s="11"/>
      <c r="N584" s="11"/>
      <c r="O584" s="11"/>
      <c r="P584" s="11"/>
      <c r="Q584" s="11"/>
      <c r="R584" s="11"/>
      <c r="S584" s="11"/>
      <c r="T584" s="11"/>
      <c r="U584" s="11"/>
      <c r="V584" s="11"/>
      <c r="W584" s="11"/>
      <c r="X584" s="11"/>
      <c r="Y584" s="11"/>
      <c r="Z584" s="11"/>
    </row>
    <row r="585" spans="1:26" ht="24" customHeight="1" x14ac:dyDescent="0.35">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24" customHeight="1" x14ac:dyDescent="0.35">
      <c r="A586" s="204" t="s">
        <v>297</v>
      </c>
      <c r="B586" s="199"/>
      <c r="C586" s="199"/>
      <c r="D586" s="199"/>
      <c r="E586" s="199"/>
      <c r="F586" s="199"/>
      <c r="G586" s="199"/>
      <c r="H586" s="200"/>
      <c r="I586" s="11"/>
      <c r="J586" s="11"/>
      <c r="K586" s="11"/>
      <c r="L586" s="11"/>
      <c r="M586" s="11"/>
      <c r="N586" s="11"/>
      <c r="O586" s="11"/>
      <c r="P586" s="11"/>
      <c r="Q586" s="11"/>
      <c r="R586" s="11"/>
      <c r="S586" s="11"/>
      <c r="T586" s="11"/>
      <c r="U586" s="11"/>
      <c r="V586" s="11"/>
      <c r="W586" s="11"/>
      <c r="X586" s="11"/>
      <c r="Y586" s="11"/>
      <c r="Z586" s="11"/>
    </row>
    <row r="587" spans="1:26" ht="51" customHeight="1" x14ac:dyDescent="0.35">
      <c r="A587" s="205" t="s">
        <v>298</v>
      </c>
      <c r="B587" s="202"/>
      <c r="C587" s="202"/>
      <c r="D587" s="202"/>
      <c r="E587" s="202"/>
      <c r="F587" s="202"/>
      <c r="G587" s="11"/>
      <c r="H587" s="11"/>
      <c r="I587" s="11"/>
      <c r="J587" s="11"/>
      <c r="K587" s="11"/>
      <c r="L587" s="11"/>
      <c r="M587" s="11"/>
      <c r="N587" s="11"/>
      <c r="O587" s="11"/>
      <c r="P587" s="11"/>
      <c r="Q587" s="11"/>
      <c r="R587" s="11"/>
      <c r="S587" s="11"/>
      <c r="T587" s="11"/>
      <c r="U587" s="11"/>
      <c r="V587" s="11"/>
      <c r="W587" s="11"/>
      <c r="X587" s="11"/>
      <c r="Y587" s="11"/>
      <c r="Z587" s="11"/>
    </row>
    <row r="588" spans="1:26" ht="24" customHeight="1" x14ac:dyDescent="0.35">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24" customHeight="1" x14ac:dyDescent="0.35">
      <c r="A589" s="207" t="s">
        <v>299</v>
      </c>
      <c r="B589" s="209"/>
      <c r="C589" s="209"/>
      <c r="D589" s="208"/>
      <c r="E589" s="11" t="s">
        <v>40</v>
      </c>
      <c r="F589" s="11"/>
      <c r="G589" s="11"/>
      <c r="H589" s="11"/>
      <c r="I589" s="11"/>
      <c r="J589" s="11"/>
      <c r="K589" s="11"/>
      <c r="L589" s="11"/>
      <c r="M589" s="11"/>
      <c r="N589" s="11"/>
      <c r="O589" s="11"/>
      <c r="P589" s="11"/>
      <c r="Q589" s="11"/>
      <c r="R589" s="11"/>
      <c r="S589" s="11"/>
      <c r="T589" s="11"/>
      <c r="U589" s="11"/>
      <c r="V589" s="11"/>
      <c r="W589" s="11"/>
      <c r="X589" s="11"/>
      <c r="Y589" s="11"/>
      <c r="Z589" s="11"/>
    </row>
    <row r="590" spans="1:26" ht="24" customHeight="1" x14ac:dyDescent="0.35">
      <c r="A590" s="20" t="s">
        <v>30</v>
      </c>
      <c r="B590" s="21" t="s">
        <v>31</v>
      </c>
      <c r="C590" s="21" t="s">
        <v>300</v>
      </c>
      <c r="D590" s="22" t="s">
        <v>37</v>
      </c>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24" customHeight="1" x14ac:dyDescent="0.35">
      <c r="A591" s="23"/>
      <c r="B591" s="45"/>
      <c r="C591" s="52"/>
      <c r="D591" s="47"/>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24" customHeight="1" x14ac:dyDescent="0.35">
      <c r="A592" s="54"/>
      <c r="B592" s="63"/>
      <c r="C592" s="6"/>
      <c r="D592" s="65"/>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24" customHeight="1" x14ac:dyDescent="0.35">
      <c r="A593" s="16"/>
      <c r="B593" s="48"/>
      <c r="C593" s="56"/>
      <c r="D593" s="50"/>
      <c r="E593" s="11"/>
      <c r="F593" s="11"/>
      <c r="G593" s="11"/>
      <c r="H593" s="13"/>
      <c r="I593" s="11"/>
      <c r="J593" s="11"/>
      <c r="K593" s="11"/>
      <c r="L593" s="11"/>
      <c r="M593" s="11"/>
      <c r="N593" s="11"/>
      <c r="O593" s="11"/>
      <c r="P593" s="11"/>
      <c r="Q593" s="11"/>
      <c r="R593" s="11"/>
      <c r="S593" s="11"/>
      <c r="T593" s="11"/>
      <c r="U593" s="11"/>
      <c r="V593" s="11"/>
      <c r="W593" s="11"/>
      <c r="X593" s="11"/>
      <c r="Y593" s="11"/>
      <c r="Z593" s="11"/>
    </row>
    <row r="594" spans="1:26" ht="24" customHeight="1" x14ac:dyDescent="0.35">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24" customHeight="1" x14ac:dyDescent="0.35">
      <c r="A595" s="204" t="s">
        <v>301</v>
      </c>
      <c r="B595" s="199"/>
      <c r="C595" s="199"/>
      <c r="D595" s="199"/>
      <c r="E595" s="199"/>
      <c r="F595" s="199"/>
      <c r="G595" s="199"/>
      <c r="H595" s="200"/>
      <c r="I595" s="11"/>
      <c r="J595" s="11"/>
      <c r="K595" s="11"/>
      <c r="L595" s="11"/>
      <c r="M595" s="11"/>
      <c r="N595" s="11"/>
      <c r="O595" s="11"/>
      <c r="P595" s="11"/>
      <c r="Q595" s="11"/>
      <c r="R595" s="11"/>
      <c r="S595" s="11"/>
      <c r="T595" s="11"/>
      <c r="U595" s="11"/>
      <c r="V595" s="11"/>
      <c r="W595" s="11"/>
      <c r="X595" s="11"/>
      <c r="Y595" s="11"/>
      <c r="Z595" s="11"/>
    </row>
    <row r="596" spans="1:26" ht="24" customHeight="1" x14ac:dyDescent="0.35">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24" customHeight="1" x14ac:dyDescent="0.35">
      <c r="A597" s="214" t="s">
        <v>302</v>
      </c>
      <c r="B597" s="215"/>
      <c r="C597" s="215"/>
      <c r="D597" s="216"/>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54" customHeight="1" x14ac:dyDescent="0.35">
      <c r="A598" s="184" t="s">
        <v>303</v>
      </c>
      <c r="B598" s="21"/>
      <c r="C598" s="185"/>
      <c r="D598" s="119" t="str">
        <f>A11</f>
        <v>Oficial de Manutenção Predial (44h)</v>
      </c>
      <c r="E598" s="119" t="str">
        <f>A12</f>
        <v>Auxiliar de Manutenção Predial (44h)</v>
      </c>
      <c r="F598" s="11"/>
      <c r="G598" s="11"/>
      <c r="H598" s="11"/>
      <c r="I598" s="11"/>
      <c r="J598" s="11"/>
      <c r="K598" s="11"/>
      <c r="L598" s="11"/>
      <c r="M598" s="11"/>
      <c r="N598" s="11"/>
      <c r="O598" s="11"/>
      <c r="P598" s="11"/>
      <c r="Q598" s="11"/>
      <c r="R598" s="11"/>
      <c r="S598" s="11"/>
      <c r="T598" s="11"/>
      <c r="U598" s="11"/>
      <c r="V598" s="11"/>
      <c r="W598" s="11"/>
      <c r="X598" s="11"/>
      <c r="Y598" s="11"/>
      <c r="Z598" s="11"/>
    </row>
    <row r="599" spans="1:26" ht="31.5" customHeight="1" x14ac:dyDescent="0.35">
      <c r="A599" s="120" t="s">
        <v>304</v>
      </c>
      <c r="B599" s="45"/>
      <c r="C599" s="45"/>
      <c r="D599" s="97">
        <f>G74</f>
        <v>3464.1750000000002</v>
      </c>
      <c r="E599" s="97">
        <f>G77</f>
        <v>2846.9609999999998</v>
      </c>
      <c r="F599" s="11"/>
      <c r="G599" s="11"/>
      <c r="H599" s="11"/>
      <c r="I599" s="11"/>
      <c r="J599" s="11"/>
      <c r="K599" s="11"/>
      <c r="L599" s="11"/>
      <c r="M599" s="11"/>
      <c r="N599" s="11"/>
      <c r="O599" s="11"/>
      <c r="P599" s="11"/>
      <c r="Q599" s="11"/>
      <c r="R599" s="11"/>
      <c r="S599" s="11"/>
      <c r="T599" s="11"/>
      <c r="U599" s="11"/>
      <c r="V599" s="11"/>
      <c r="W599" s="11"/>
      <c r="X599" s="11"/>
      <c r="Y599" s="11"/>
      <c r="Z599" s="11"/>
    </row>
    <row r="600" spans="1:26" ht="31.5" customHeight="1" x14ac:dyDescent="0.35">
      <c r="A600" s="103" t="s">
        <v>305</v>
      </c>
      <c r="B600" s="63"/>
      <c r="C600" s="63"/>
      <c r="D600" s="63">
        <f>E259</f>
        <v>3537.80195</v>
      </c>
      <c r="E600" s="63">
        <f>E262</f>
        <v>3174.9750739999999</v>
      </c>
      <c r="F600" s="11"/>
      <c r="G600" s="11"/>
      <c r="H600" s="11"/>
      <c r="I600" s="11"/>
      <c r="J600" s="11"/>
      <c r="K600" s="11"/>
      <c r="L600" s="11"/>
      <c r="M600" s="11"/>
      <c r="N600" s="11"/>
      <c r="O600" s="11"/>
      <c r="P600" s="11"/>
      <c r="Q600" s="11"/>
      <c r="R600" s="11"/>
      <c r="S600" s="11"/>
      <c r="T600" s="11"/>
      <c r="U600" s="11"/>
      <c r="V600" s="11"/>
      <c r="W600" s="11"/>
      <c r="X600" s="11"/>
      <c r="Y600" s="11"/>
      <c r="Z600" s="11"/>
    </row>
    <row r="601" spans="1:26" ht="31.5" customHeight="1" x14ac:dyDescent="0.35">
      <c r="A601" s="103" t="s">
        <v>306</v>
      </c>
      <c r="B601" s="63"/>
      <c r="C601" s="63"/>
      <c r="D601" s="63">
        <f>E363</f>
        <v>0.1536561083333341</v>
      </c>
      <c r="E601" s="63">
        <f>E366</f>
        <v>0.23773964633333344</v>
      </c>
      <c r="F601" s="11"/>
      <c r="G601" s="11"/>
      <c r="H601" s="11"/>
      <c r="I601" s="11"/>
      <c r="J601" s="11"/>
      <c r="K601" s="11"/>
      <c r="L601" s="11"/>
      <c r="M601" s="11"/>
      <c r="N601" s="11"/>
      <c r="O601" s="11"/>
      <c r="P601" s="11"/>
      <c r="Q601" s="11"/>
      <c r="R601" s="11"/>
      <c r="S601" s="11"/>
      <c r="T601" s="11"/>
      <c r="U601" s="11"/>
      <c r="V601" s="11"/>
      <c r="W601" s="11"/>
      <c r="X601" s="11"/>
      <c r="Y601" s="11"/>
      <c r="Z601" s="11"/>
    </row>
    <row r="602" spans="1:26" ht="31.5" customHeight="1" x14ac:dyDescent="0.35">
      <c r="A602" s="103" t="s">
        <v>307</v>
      </c>
      <c r="B602" s="63"/>
      <c r="C602" s="63"/>
      <c r="D602" s="63">
        <f>D447</f>
        <v>901.44917851852836</v>
      </c>
      <c r="E602" s="63">
        <f>D450</f>
        <v>775.29025700713828</v>
      </c>
      <c r="F602" s="11"/>
      <c r="G602" s="11"/>
      <c r="H602" s="11"/>
      <c r="I602" s="11"/>
      <c r="J602" s="11"/>
      <c r="K602" s="11"/>
      <c r="L602" s="11"/>
      <c r="M602" s="11"/>
      <c r="N602" s="11"/>
      <c r="O602" s="11"/>
      <c r="P602" s="11"/>
      <c r="Q602" s="11"/>
      <c r="R602" s="11"/>
      <c r="S602" s="11"/>
      <c r="T602" s="11"/>
      <c r="U602" s="11"/>
      <c r="V602" s="11"/>
      <c r="W602" s="11"/>
      <c r="X602" s="11"/>
      <c r="Y602" s="11"/>
      <c r="Z602" s="11"/>
    </row>
    <row r="603" spans="1:26" ht="31.5" customHeight="1" x14ac:dyDescent="0.35">
      <c r="A603" s="103" t="s">
        <v>308</v>
      </c>
      <c r="B603" s="63"/>
      <c r="C603" s="63"/>
      <c r="D603" s="63">
        <f>D561</f>
        <v>491.87</v>
      </c>
      <c r="E603" s="63">
        <f>D564</f>
        <v>142.63</v>
      </c>
      <c r="F603" s="11"/>
      <c r="G603" s="11"/>
      <c r="H603" s="11"/>
      <c r="I603" s="11"/>
      <c r="J603" s="11"/>
      <c r="K603" s="11"/>
      <c r="L603" s="11"/>
      <c r="M603" s="11"/>
      <c r="N603" s="11"/>
      <c r="O603" s="11"/>
      <c r="P603" s="11"/>
      <c r="Q603" s="11"/>
      <c r="R603" s="11"/>
      <c r="S603" s="11"/>
      <c r="T603" s="11"/>
      <c r="U603" s="11"/>
      <c r="V603" s="11"/>
      <c r="W603" s="11"/>
      <c r="X603" s="11"/>
      <c r="Y603" s="11"/>
      <c r="Z603" s="11"/>
    </row>
    <row r="604" spans="1:26" ht="31.5" customHeight="1" x14ac:dyDescent="0.35">
      <c r="A604" s="103" t="s">
        <v>309</v>
      </c>
      <c r="B604" s="63"/>
      <c r="C604" s="63"/>
      <c r="D604" s="63">
        <f>D581</f>
        <v>1618.8099468909941</v>
      </c>
      <c r="E604" s="63">
        <f>D584</f>
        <v>1338.1883761016834</v>
      </c>
      <c r="F604" s="11"/>
      <c r="G604" s="11"/>
      <c r="H604" s="11"/>
      <c r="I604" s="11"/>
      <c r="J604" s="11"/>
      <c r="K604" s="11"/>
      <c r="L604" s="11"/>
      <c r="M604" s="11"/>
      <c r="N604" s="11"/>
      <c r="O604" s="11"/>
      <c r="P604" s="11"/>
      <c r="Q604" s="11"/>
      <c r="R604" s="11"/>
      <c r="S604" s="11"/>
      <c r="T604" s="11"/>
      <c r="U604" s="11"/>
      <c r="V604" s="11"/>
      <c r="W604" s="11"/>
      <c r="X604" s="11"/>
      <c r="Y604" s="11"/>
      <c r="Z604" s="11"/>
    </row>
    <row r="605" spans="1:26" ht="31.5" customHeight="1" x14ac:dyDescent="0.35">
      <c r="A605" s="103" t="s">
        <v>310</v>
      </c>
      <c r="B605" s="63"/>
      <c r="C605" s="63"/>
      <c r="D605" s="63">
        <f>D593</f>
        <v>0</v>
      </c>
      <c r="E605" s="63">
        <f>0</f>
        <v>0</v>
      </c>
      <c r="F605" s="11"/>
      <c r="G605" s="11"/>
      <c r="H605" s="11"/>
      <c r="I605" s="11"/>
      <c r="J605" s="11"/>
      <c r="K605" s="11"/>
      <c r="L605" s="11"/>
      <c r="M605" s="11"/>
      <c r="N605" s="11"/>
      <c r="O605" s="11"/>
      <c r="P605" s="11"/>
      <c r="Q605" s="11"/>
      <c r="R605" s="11"/>
      <c r="S605" s="11"/>
      <c r="T605" s="11"/>
      <c r="U605" s="11"/>
      <c r="V605" s="11"/>
      <c r="W605" s="11"/>
      <c r="X605" s="11"/>
      <c r="Y605" s="11"/>
      <c r="Z605" s="11"/>
    </row>
    <row r="606" spans="1:26" ht="31.5" customHeight="1" x14ac:dyDescent="0.35">
      <c r="A606" s="186" t="s">
        <v>311</v>
      </c>
      <c r="B606" s="187"/>
      <c r="C606" s="187"/>
      <c r="D606" s="188">
        <f t="shared" ref="D606:E606" si="22">SUM(D599:D605)</f>
        <v>10014.259731517857</v>
      </c>
      <c r="E606" s="188">
        <f t="shared" si="22"/>
        <v>8278.2824467551545</v>
      </c>
      <c r="F606" s="11"/>
      <c r="G606" s="11"/>
      <c r="H606" s="11"/>
      <c r="I606" s="11"/>
      <c r="J606" s="11"/>
      <c r="K606" s="11"/>
      <c r="L606" s="11"/>
      <c r="M606" s="11"/>
      <c r="N606" s="11"/>
      <c r="O606" s="11"/>
      <c r="P606" s="11"/>
      <c r="Q606" s="11"/>
      <c r="R606" s="11"/>
      <c r="S606" s="11"/>
      <c r="T606" s="11"/>
      <c r="U606" s="11"/>
      <c r="V606" s="11"/>
      <c r="W606" s="11"/>
      <c r="X606" s="11"/>
      <c r="Y606" s="11"/>
      <c r="Z606" s="11"/>
    </row>
    <row r="607" spans="1:26" ht="31.5" customHeight="1" x14ac:dyDescent="0.35">
      <c r="A607" s="189" t="s">
        <v>312</v>
      </c>
      <c r="B607" s="190"/>
      <c r="C607" s="191"/>
      <c r="D607" s="192">
        <f>D606*1</f>
        <v>10014.259731517857</v>
      </c>
      <c r="E607" s="192">
        <f>E606</f>
        <v>8278.2824467551545</v>
      </c>
      <c r="F607" s="11"/>
      <c r="G607" s="11"/>
      <c r="H607" s="11"/>
      <c r="I607" s="11"/>
      <c r="J607" s="11"/>
      <c r="K607" s="11"/>
      <c r="L607" s="11"/>
      <c r="M607" s="11"/>
      <c r="N607" s="11"/>
      <c r="O607" s="11"/>
      <c r="P607" s="11"/>
      <c r="Q607" s="11"/>
      <c r="R607" s="11"/>
      <c r="S607" s="11"/>
      <c r="T607" s="11"/>
      <c r="U607" s="11"/>
      <c r="V607" s="11"/>
      <c r="W607" s="11"/>
      <c r="X607" s="11"/>
      <c r="Y607" s="11"/>
      <c r="Z607" s="11"/>
    </row>
    <row r="608" spans="1:26" ht="24" customHeight="1" x14ac:dyDescent="0.35">
      <c r="A608" s="94"/>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24" customHeight="1" x14ac:dyDescent="0.35">
      <c r="A609" s="94"/>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24" customHeight="1" x14ac:dyDescent="0.35">
      <c r="A610" s="94"/>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24" customHeight="1" x14ac:dyDescent="0.35">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24" customHeight="1" x14ac:dyDescent="0.35">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24" customHeight="1" x14ac:dyDescent="0.35">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24" customHeight="1" x14ac:dyDescent="0.35">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24" customHeight="1" x14ac:dyDescent="0.35">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24" customHeight="1" x14ac:dyDescent="0.35">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24" customHeight="1" x14ac:dyDescent="0.35">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24" customHeight="1" x14ac:dyDescent="0.35">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24" customHeight="1" x14ac:dyDescent="0.35">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24" customHeight="1" x14ac:dyDescent="0.35">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24" customHeight="1" x14ac:dyDescent="0.35">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24" customHeight="1" x14ac:dyDescent="0.35">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24" customHeight="1" x14ac:dyDescent="0.35">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24" customHeight="1" x14ac:dyDescent="0.35">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24" customHeight="1" x14ac:dyDescent="0.35">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24" customHeight="1" x14ac:dyDescent="0.35">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24" customHeight="1" x14ac:dyDescent="0.35">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24" customHeight="1" x14ac:dyDescent="0.35">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24" customHeight="1" x14ac:dyDescent="0.35">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24" customHeight="1" x14ac:dyDescent="0.35">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24" customHeight="1" x14ac:dyDescent="0.35">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24" customHeight="1" x14ac:dyDescent="0.35">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24" customHeight="1" x14ac:dyDescent="0.35">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24" customHeight="1" x14ac:dyDescent="0.35">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24" customHeight="1" x14ac:dyDescent="0.35">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24" customHeight="1" x14ac:dyDescent="0.35">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24" customHeight="1" x14ac:dyDescent="0.35">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24" customHeight="1" x14ac:dyDescent="0.35">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24" customHeight="1" x14ac:dyDescent="0.35">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24" customHeight="1" x14ac:dyDescent="0.35">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24" customHeight="1" x14ac:dyDescent="0.35">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24" customHeight="1" x14ac:dyDescent="0.35">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24" customHeight="1" x14ac:dyDescent="0.35">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24" customHeight="1" x14ac:dyDescent="0.35">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24" customHeight="1" x14ac:dyDescent="0.35">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24" customHeight="1" x14ac:dyDescent="0.35">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24" customHeight="1" x14ac:dyDescent="0.35">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24" customHeight="1" x14ac:dyDescent="0.35">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24" customHeight="1" x14ac:dyDescent="0.35">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24" customHeight="1" x14ac:dyDescent="0.35">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24" customHeight="1" x14ac:dyDescent="0.35">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24" customHeight="1" x14ac:dyDescent="0.35">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24" customHeight="1" x14ac:dyDescent="0.35">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24" customHeight="1" x14ac:dyDescent="0.35">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24" customHeight="1" x14ac:dyDescent="0.35">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24" customHeight="1" x14ac:dyDescent="0.35">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24" customHeight="1" x14ac:dyDescent="0.35">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24" customHeight="1" x14ac:dyDescent="0.35">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24" customHeight="1" x14ac:dyDescent="0.35">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24" customHeight="1" x14ac:dyDescent="0.35">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24" customHeight="1" x14ac:dyDescent="0.35">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24" customHeight="1" x14ac:dyDescent="0.35">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24" customHeight="1" x14ac:dyDescent="0.35">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24" customHeight="1" x14ac:dyDescent="0.35">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24" customHeight="1" x14ac:dyDescent="0.35">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24" customHeight="1" x14ac:dyDescent="0.35">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24" customHeight="1" x14ac:dyDescent="0.35">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24" customHeight="1" x14ac:dyDescent="0.35">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24" customHeight="1" x14ac:dyDescent="0.35">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24" customHeight="1" x14ac:dyDescent="0.35">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24" customHeight="1" x14ac:dyDescent="0.35">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24" customHeight="1" x14ac:dyDescent="0.35">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24" customHeight="1" x14ac:dyDescent="0.35">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24" customHeight="1" x14ac:dyDescent="0.35">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24" customHeight="1" x14ac:dyDescent="0.35">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24" customHeight="1" x14ac:dyDescent="0.35">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24" customHeight="1" x14ac:dyDescent="0.35">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24" customHeight="1" x14ac:dyDescent="0.35">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24" customHeight="1" x14ac:dyDescent="0.35">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24" customHeight="1" x14ac:dyDescent="0.35">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24" customHeight="1" x14ac:dyDescent="0.35">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24" customHeight="1" x14ac:dyDescent="0.35">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24" customHeight="1" x14ac:dyDescent="0.35">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24" customHeight="1" x14ac:dyDescent="0.35">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24" customHeight="1" x14ac:dyDescent="0.35">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24" customHeight="1" x14ac:dyDescent="0.35">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24" customHeight="1" x14ac:dyDescent="0.35">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24" customHeight="1" x14ac:dyDescent="0.35">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24" customHeight="1" x14ac:dyDescent="0.35">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24" customHeight="1" x14ac:dyDescent="0.35">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24" customHeight="1" x14ac:dyDescent="0.35">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24" customHeight="1" x14ac:dyDescent="0.35">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24" customHeight="1" x14ac:dyDescent="0.35">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24" customHeight="1" x14ac:dyDescent="0.35">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24" customHeight="1" x14ac:dyDescent="0.35">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24" customHeight="1" x14ac:dyDescent="0.35">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24" customHeight="1" x14ac:dyDescent="0.35">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24" customHeight="1" x14ac:dyDescent="0.35">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24" customHeight="1" x14ac:dyDescent="0.35">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24" customHeight="1" x14ac:dyDescent="0.35">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24" customHeight="1" x14ac:dyDescent="0.35">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24" customHeight="1" x14ac:dyDescent="0.35">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24" customHeight="1" x14ac:dyDescent="0.35">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24" customHeight="1" x14ac:dyDescent="0.35">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24" customHeight="1" x14ac:dyDescent="0.35">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24" customHeight="1" x14ac:dyDescent="0.35">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24" customHeight="1" x14ac:dyDescent="0.35">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24" customHeight="1" x14ac:dyDescent="0.35">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24" customHeight="1" x14ac:dyDescent="0.35">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24" customHeight="1" x14ac:dyDescent="0.35">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24" customHeight="1" x14ac:dyDescent="0.35">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24" customHeight="1" x14ac:dyDescent="0.35">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24" customHeight="1" x14ac:dyDescent="0.35">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24" customHeight="1" x14ac:dyDescent="0.35">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24" customHeight="1" x14ac:dyDescent="0.35">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24" customHeight="1" x14ac:dyDescent="0.35">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24" customHeight="1" x14ac:dyDescent="0.35">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24" customHeight="1" x14ac:dyDescent="0.35">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24" customHeight="1" x14ac:dyDescent="0.35">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24" customHeight="1" x14ac:dyDescent="0.35">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24" customHeight="1" x14ac:dyDescent="0.35">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24" customHeight="1" x14ac:dyDescent="0.35">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24" customHeight="1" x14ac:dyDescent="0.35">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24" customHeight="1" x14ac:dyDescent="0.35">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24" customHeight="1" x14ac:dyDescent="0.35">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24" customHeight="1" x14ac:dyDescent="0.35">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24" customHeight="1" x14ac:dyDescent="0.35">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24" customHeight="1" x14ac:dyDescent="0.35">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24" customHeight="1" x14ac:dyDescent="0.35">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24" customHeight="1" x14ac:dyDescent="0.35">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24" customHeight="1" x14ac:dyDescent="0.35">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24" customHeight="1" x14ac:dyDescent="0.35">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24" customHeight="1" x14ac:dyDescent="0.35">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24" customHeight="1" x14ac:dyDescent="0.35">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24" customHeight="1" x14ac:dyDescent="0.35">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24" customHeight="1" x14ac:dyDescent="0.35">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24" customHeight="1" x14ac:dyDescent="0.35">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24" customHeight="1" x14ac:dyDescent="0.35">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24" customHeight="1" x14ac:dyDescent="0.35">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24" customHeight="1" x14ac:dyDescent="0.35">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24" customHeight="1" x14ac:dyDescent="0.35">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24" customHeight="1" x14ac:dyDescent="0.35">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24" customHeight="1" x14ac:dyDescent="0.35">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24" customHeight="1" x14ac:dyDescent="0.35">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24" customHeight="1" x14ac:dyDescent="0.35">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24" customHeight="1" x14ac:dyDescent="0.35">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24" customHeight="1" x14ac:dyDescent="0.35">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24" customHeight="1" x14ac:dyDescent="0.35">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24" customHeight="1" x14ac:dyDescent="0.35">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24" customHeight="1" x14ac:dyDescent="0.35">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24" customHeight="1" x14ac:dyDescent="0.35">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24" customHeight="1" x14ac:dyDescent="0.35">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24" customHeight="1" x14ac:dyDescent="0.35">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24" customHeight="1" x14ac:dyDescent="0.35">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24" customHeight="1" x14ac:dyDescent="0.35">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24" customHeight="1" x14ac:dyDescent="0.35">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24" customHeight="1" x14ac:dyDescent="0.35">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24" customHeight="1" x14ac:dyDescent="0.35">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24" customHeight="1" x14ac:dyDescent="0.35">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24" customHeight="1" x14ac:dyDescent="0.35">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24" customHeight="1" x14ac:dyDescent="0.35">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24" customHeight="1" x14ac:dyDescent="0.35">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24" customHeight="1" x14ac:dyDescent="0.35">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24" customHeight="1" x14ac:dyDescent="0.35">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24" customHeight="1" x14ac:dyDescent="0.35">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24" customHeight="1" x14ac:dyDescent="0.35">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24" customHeight="1" x14ac:dyDescent="0.35">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24" customHeight="1" x14ac:dyDescent="0.35">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24" customHeight="1" x14ac:dyDescent="0.35">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24" customHeight="1" x14ac:dyDescent="0.35">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24" customHeight="1" x14ac:dyDescent="0.35">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24" customHeight="1" x14ac:dyDescent="0.35">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24" customHeight="1" x14ac:dyDescent="0.35">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24" customHeight="1" x14ac:dyDescent="0.35">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24" customHeight="1" x14ac:dyDescent="0.35">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24" customHeight="1" x14ac:dyDescent="0.35">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24" customHeight="1" x14ac:dyDescent="0.35">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24" customHeight="1" x14ac:dyDescent="0.35">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24" customHeight="1" x14ac:dyDescent="0.35">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24" customHeight="1" x14ac:dyDescent="0.35">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24" customHeight="1" x14ac:dyDescent="0.35">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24" customHeight="1" x14ac:dyDescent="0.35">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24" customHeight="1" x14ac:dyDescent="0.35">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24" customHeight="1" x14ac:dyDescent="0.35">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24" customHeight="1" x14ac:dyDescent="0.35">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24" customHeight="1" x14ac:dyDescent="0.35">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24" customHeight="1" x14ac:dyDescent="0.35">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24" customHeight="1" x14ac:dyDescent="0.35">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24" customHeight="1" x14ac:dyDescent="0.35">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24" customHeight="1" x14ac:dyDescent="0.35">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24" customHeight="1" x14ac:dyDescent="0.35">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24" customHeight="1" x14ac:dyDescent="0.35">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24" customHeight="1" x14ac:dyDescent="0.35">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24" customHeight="1" x14ac:dyDescent="0.35">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24" customHeight="1" x14ac:dyDescent="0.35">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24" customHeight="1" x14ac:dyDescent="0.35">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24" customHeight="1" x14ac:dyDescent="0.35">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24" customHeight="1" x14ac:dyDescent="0.35">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24" customHeight="1" x14ac:dyDescent="0.35">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24" customHeight="1" x14ac:dyDescent="0.35">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24" customHeight="1" x14ac:dyDescent="0.35">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24" customHeight="1" x14ac:dyDescent="0.35">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24" customHeight="1" x14ac:dyDescent="0.35">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24" customHeight="1" x14ac:dyDescent="0.35">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24" customHeight="1" x14ac:dyDescent="0.35">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24" customHeight="1" x14ac:dyDescent="0.35">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24" customHeight="1" x14ac:dyDescent="0.35">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24" customHeight="1" x14ac:dyDescent="0.35">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24" customHeight="1" x14ac:dyDescent="0.35">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24" customHeight="1" x14ac:dyDescent="0.35">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24" customHeight="1" x14ac:dyDescent="0.35">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24" customHeight="1" x14ac:dyDescent="0.35">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24" customHeight="1" x14ac:dyDescent="0.35">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24" customHeight="1" x14ac:dyDescent="0.35">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24" customHeight="1" x14ac:dyDescent="0.35">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24" customHeight="1" x14ac:dyDescent="0.35">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24" customHeight="1" x14ac:dyDescent="0.35">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24" customHeight="1" x14ac:dyDescent="0.35">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24" customHeight="1" x14ac:dyDescent="0.35">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24" customHeight="1" x14ac:dyDescent="0.35">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24" customHeight="1" x14ac:dyDescent="0.35">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24" customHeight="1" x14ac:dyDescent="0.35">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24" customHeight="1" x14ac:dyDescent="0.35">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24" customHeight="1" x14ac:dyDescent="0.35">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24" customHeight="1" x14ac:dyDescent="0.35">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24" customHeight="1" x14ac:dyDescent="0.35">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24" customHeight="1" x14ac:dyDescent="0.35">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24" customHeight="1" x14ac:dyDescent="0.35">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24" customHeight="1" x14ac:dyDescent="0.35">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24" customHeight="1" x14ac:dyDescent="0.35">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24" customHeight="1" x14ac:dyDescent="0.35">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24" customHeight="1" x14ac:dyDescent="0.35">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24" customHeight="1" x14ac:dyDescent="0.35">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24" customHeight="1" x14ac:dyDescent="0.35">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24" customHeight="1" x14ac:dyDescent="0.35">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24" customHeight="1" x14ac:dyDescent="0.35">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24" customHeight="1" x14ac:dyDescent="0.35">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24" customHeight="1" x14ac:dyDescent="0.35">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24" customHeight="1" x14ac:dyDescent="0.35">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24" customHeight="1" x14ac:dyDescent="0.35">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24" customHeight="1" x14ac:dyDescent="0.35">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24" customHeight="1" x14ac:dyDescent="0.35">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24" customHeight="1" x14ac:dyDescent="0.35">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24" customHeight="1" x14ac:dyDescent="0.35">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24" customHeight="1" x14ac:dyDescent="0.35">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24" customHeight="1" x14ac:dyDescent="0.35">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24" customHeight="1" x14ac:dyDescent="0.35">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24" customHeight="1" x14ac:dyDescent="0.35">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24" customHeight="1" x14ac:dyDescent="0.35">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24" customHeight="1" x14ac:dyDescent="0.35">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24" customHeight="1" x14ac:dyDescent="0.35">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24" customHeight="1" x14ac:dyDescent="0.35">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24" customHeight="1" x14ac:dyDescent="0.35">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24" customHeight="1" x14ac:dyDescent="0.35">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24" customHeight="1" x14ac:dyDescent="0.35">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24" customHeight="1" x14ac:dyDescent="0.35">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24" customHeight="1" x14ac:dyDescent="0.35">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24" customHeight="1" x14ac:dyDescent="0.35">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24" customHeight="1" x14ac:dyDescent="0.35">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24" customHeight="1" x14ac:dyDescent="0.35">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24" customHeight="1" x14ac:dyDescent="0.35">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24" customHeight="1" x14ac:dyDescent="0.35">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24" customHeight="1" x14ac:dyDescent="0.35">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24" customHeight="1" x14ac:dyDescent="0.35">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24" customHeight="1" x14ac:dyDescent="0.35">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24" customHeight="1" x14ac:dyDescent="0.35">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24" customHeight="1" x14ac:dyDescent="0.35">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24" customHeight="1" x14ac:dyDescent="0.35">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24" customHeight="1" x14ac:dyDescent="0.35">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24" customHeight="1" x14ac:dyDescent="0.35">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24" customHeight="1" x14ac:dyDescent="0.35">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24" customHeight="1" x14ac:dyDescent="0.35">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24" customHeight="1" x14ac:dyDescent="0.35">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24" customHeight="1" x14ac:dyDescent="0.35">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24" customHeight="1" x14ac:dyDescent="0.35">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24" customHeight="1" x14ac:dyDescent="0.35">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24" customHeight="1" x14ac:dyDescent="0.35">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24" customHeight="1" x14ac:dyDescent="0.35">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24" customHeight="1" x14ac:dyDescent="0.35">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24" customHeight="1" x14ac:dyDescent="0.35">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24" customHeight="1" x14ac:dyDescent="0.35">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24" customHeight="1" x14ac:dyDescent="0.35">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24" customHeight="1" x14ac:dyDescent="0.35">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24" customHeight="1" x14ac:dyDescent="0.35">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24" customHeight="1" x14ac:dyDescent="0.35">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24" customHeight="1" x14ac:dyDescent="0.35">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24" customHeight="1" x14ac:dyDescent="0.35">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24" customHeight="1" x14ac:dyDescent="0.35">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24" customHeight="1" x14ac:dyDescent="0.35">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24" customHeight="1" x14ac:dyDescent="0.35">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24" customHeight="1" x14ac:dyDescent="0.35">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24" customHeight="1" x14ac:dyDescent="0.35">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24" customHeight="1" x14ac:dyDescent="0.35">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24" customHeight="1" x14ac:dyDescent="0.35">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24" customHeight="1" x14ac:dyDescent="0.35">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24" customHeight="1" x14ac:dyDescent="0.35">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24" customHeight="1" x14ac:dyDescent="0.35">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24" customHeight="1" x14ac:dyDescent="0.35">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24" customHeight="1" x14ac:dyDescent="0.35">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24" customHeight="1" x14ac:dyDescent="0.35">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24" customHeight="1" x14ac:dyDescent="0.35">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24" customHeight="1" x14ac:dyDescent="0.35">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24" customHeight="1" x14ac:dyDescent="0.35">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24" customHeight="1" x14ac:dyDescent="0.35">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24" customHeight="1" x14ac:dyDescent="0.35">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24" customHeight="1" x14ac:dyDescent="0.35">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24" customHeight="1" x14ac:dyDescent="0.35">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24" customHeight="1" x14ac:dyDescent="0.35">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24" customHeight="1" x14ac:dyDescent="0.35">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24" customHeight="1" x14ac:dyDescent="0.35">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24" customHeight="1" x14ac:dyDescent="0.35">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24" customHeight="1" x14ac:dyDescent="0.35">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24" customHeight="1" x14ac:dyDescent="0.35">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24" customHeight="1" x14ac:dyDescent="0.35">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24" customHeight="1" x14ac:dyDescent="0.35">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24" customHeight="1" x14ac:dyDescent="0.35">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24" customHeight="1" x14ac:dyDescent="0.35">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24" customHeight="1" x14ac:dyDescent="0.35">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24" customHeight="1" x14ac:dyDescent="0.35">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24" customHeight="1" x14ac:dyDescent="0.35">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24" customHeight="1" x14ac:dyDescent="0.35">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24" customHeight="1" x14ac:dyDescent="0.35">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24" customHeight="1" x14ac:dyDescent="0.35">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24" customHeight="1" x14ac:dyDescent="0.35">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24" customHeight="1" x14ac:dyDescent="0.35">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24" customHeight="1" x14ac:dyDescent="0.35">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24" customHeight="1" x14ac:dyDescent="0.35">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24" customHeight="1" x14ac:dyDescent="0.35">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24" customHeight="1" x14ac:dyDescent="0.35">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24" customHeight="1" x14ac:dyDescent="0.35">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24" customHeight="1" x14ac:dyDescent="0.35">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24" customHeight="1" x14ac:dyDescent="0.35">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24" customHeight="1" x14ac:dyDescent="0.35">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24" customHeight="1" x14ac:dyDescent="0.35">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24" customHeight="1" x14ac:dyDescent="0.35">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24" customHeight="1" x14ac:dyDescent="0.35">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24" customHeight="1" x14ac:dyDescent="0.35">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24" customHeight="1" x14ac:dyDescent="0.35">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24" customHeight="1" x14ac:dyDescent="0.35">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24" customHeight="1" x14ac:dyDescent="0.35">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24" customHeight="1" x14ac:dyDescent="0.35">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24" customHeight="1" x14ac:dyDescent="0.35">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24" customHeight="1" x14ac:dyDescent="0.35">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24" customHeight="1" x14ac:dyDescent="0.35">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24" customHeight="1" x14ac:dyDescent="0.35">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24" customHeight="1" x14ac:dyDescent="0.35">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24" customHeight="1" x14ac:dyDescent="0.35">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24" customHeight="1" x14ac:dyDescent="0.35">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24" customHeight="1" x14ac:dyDescent="0.35">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24" customHeight="1" x14ac:dyDescent="0.35">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24" customHeight="1" x14ac:dyDescent="0.35">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24" customHeight="1" x14ac:dyDescent="0.35">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24" customHeight="1" x14ac:dyDescent="0.35">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24" customHeight="1" x14ac:dyDescent="0.35">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24" customHeight="1" x14ac:dyDescent="0.35">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24" customHeight="1" x14ac:dyDescent="0.35">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24" customHeight="1" x14ac:dyDescent="0.35">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24" customHeight="1" x14ac:dyDescent="0.35">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24" customHeight="1" x14ac:dyDescent="0.35">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24" customHeight="1" x14ac:dyDescent="0.35">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24" customHeight="1" x14ac:dyDescent="0.35">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24" customHeight="1" x14ac:dyDescent="0.35">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24" customHeight="1" x14ac:dyDescent="0.35">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24" customHeight="1" x14ac:dyDescent="0.35">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24" customHeight="1" x14ac:dyDescent="0.35">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24" customHeight="1" x14ac:dyDescent="0.35">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24" customHeight="1" x14ac:dyDescent="0.35">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24" customHeight="1" x14ac:dyDescent="0.35">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24" customHeight="1" x14ac:dyDescent="0.35">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24" customHeight="1" x14ac:dyDescent="0.35">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24" customHeight="1" x14ac:dyDescent="0.35">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24" customHeight="1" x14ac:dyDescent="0.35">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24" customHeight="1" x14ac:dyDescent="0.35">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24" customHeight="1" x14ac:dyDescent="0.35">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24" customHeight="1" x14ac:dyDescent="0.35">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24" customHeight="1" x14ac:dyDescent="0.35">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24" customHeight="1" x14ac:dyDescent="0.35">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24" customHeight="1" x14ac:dyDescent="0.35">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24" customHeight="1" x14ac:dyDescent="0.35">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24" customHeight="1" x14ac:dyDescent="0.35">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24" customHeight="1" x14ac:dyDescent="0.35">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24" customHeight="1" x14ac:dyDescent="0.35">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24" customHeight="1" x14ac:dyDescent="0.35">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24" customHeight="1" x14ac:dyDescent="0.35">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24" customHeight="1" x14ac:dyDescent="0.35">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24" customHeight="1" x14ac:dyDescent="0.35">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24" customHeight="1" x14ac:dyDescent="0.35">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24" customHeight="1" x14ac:dyDescent="0.35">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24" customHeight="1" x14ac:dyDescent="0.35">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24" customHeight="1" x14ac:dyDescent="0.35">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24" customHeight="1" x14ac:dyDescent="0.35">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24" customHeight="1" x14ac:dyDescent="0.35">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24" customHeight="1" x14ac:dyDescent="0.35">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24" customHeight="1" x14ac:dyDescent="0.35">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24" customHeight="1" x14ac:dyDescent="0.35">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24" customHeight="1" x14ac:dyDescent="0.35">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24" customHeight="1" x14ac:dyDescent="0.35">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24" customHeight="1" x14ac:dyDescent="0.35">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24" customHeight="1" x14ac:dyDescent="0.35">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24" customHeight="1" x14ac:dyDescent="0.35">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110">
    <mergeCell ref="A452:H452"/>
    <mergeCell ref="A454:D454"/>
    <mergeCell ref="A476:C476"/>
    <mergeCell ref="A478:C478"/>
    <mergeCell ref="A487:F487"/>
    <mergeCell ref="A406:H406"/>
    <mergeCell ref="A408:D408"/>
    <mergeCell ref="A417:E417"/>
    <mergeCell ref="A426:H426"/>
    <mergeCell ref="A427:H427"/>
    <mergeCell ref="A429:D429"/>
    <mergeCell ref="A435:D435"/>
    <mergeCell ref="A441:H441"/>
    <mergeCell ref="A443:D443"/>
    <mergeCell ref="A371:G371"/>
    <mergeCell ref="A372:G372"/>
    <mergeCell ref="A373:A374"/>
    <mergeCell ref="B373:B374"/>
    <mergeCell ref="C373:C374"/>
    <mergeCell ref="A388:D388"/>
    <mergeCell ref="A389:A390"/>
    <mergeCell ref="B389:D389"/>
    <mergeCell ref="A405:H405"/>
    <mergeCell ref="A327:D327"/>
    <mergeCell ref="A336:H336"/>
    <mergeCell ref="A337:H337"/>
    <mergeCell ref="A339:E339"/>
    <mergeCell ref="A348:D348"/>
    <mergeCell ref="A357:H357"/>
    <mergeCell ref="A359:E359"/>
    <mergeCell ref="A368:H368"/>
    <mergeCell ref="A369:H369"/>
    <mergeCell ref="A276:H276"/>
    <mergeCell ref="A277:H277"/>
    <mergeCell ref="A279:D279"/>
    <mergeCell ref="A288:D288"/>
    <mergeCell ref="A297:D297"/>
    <mergeCell ref="A306:H306"/>
    <mergeCell ref="A307:H307"/>
    <mergeCell ref="A309:D309"/>
    <mergeCell ref="A318:D318"/>
    <mergeCell ref="A204:D204"/>
    <mergeCell ref="A213:D213"/>
    <mergeCell ref="A222:H222"/>
    <mergeCell ref="A224:D224"/>
    <mergeCell ref="A586:H586"/>
    <mergeCell ref="A587:F587"/>
    <mergeCell ref="A589:D589"/>
    <mergeCell ref="A595:H595"/>
    <mergeCell ref="A597:D597"/>
    <mergeCell ref="A546:D546"/>
    <mergeCell ref="A548:D548"/>
    <mergeCell ref="A557:D557"/>
    <mergeCell ref="A566:H566"/>
    <mergeCell ref="A567:F567"/>
    <mergeCell ref="A568:B568"/>
    <mergeCell ref="A577:D577"/>
    <mergeCell ref="A233:H233"/>
    <mergeCell ref="A235:D235"/>
    <mergeCell ref="A244:F244"/>
    <mergeCell ref="A253:H253"/>
    <mergeCell ref="A255:E255"/>
    <mergeCell ref="A264:H264"/>
    <mergeCell ref="A265:H265"/>
    <mergeCell ref="A267:B267"/>
    <mergeCell ref="A152:D152"/>
    <mergeCell ref="A161:H161"/>
    <mergeCell ref="A162:H162"/>
    <mergeCell ref="A164:F164"/>
    <mergeCell ref="A166:E166"/>
    <mergeCell ref="A175:E175"/>
    <mergeCell ref="A184:D184"/>
    <mergeCell ref="A193:F193"/>
    <mergeCell ref="A195:D195"/>
    <mergeCell ref="A83:D83"/>
    <mergeCell ref="A92:D92"/>
    <mergeCell ref="A101:E101"/>
    <mergeCell ref="A110:E110"/>
    <mergeCell ref="A119:H119"/>
    <mergeCell ref="A120:H120"/>
    <mergeCell ref="A122:B122"/>
    <mergeCell ref="A134:D134"/>
    <mergeCell ref="A143:D143"/>
    <mergeCell ref="A50:D50"/>
    <mergeCell ref="A55:D55"/>
    <mergeCell ref="A56:F56"/>
    <mergeCell ref="A58:D58"/>
    <mergeCell ref="A67:H67"/>
    <mergeCell ref="A68:H68"/>
    <mergeCell ref="A70:G70"/>
    <mergeCell ref="A79:H79"/>
    <mergeCell ref="A81:H81"/>
    <mergeCell ref="A18:H18"/>
    <mergeCell ref="A20:D20"/>
    <mergeCell ref="A25:H25"/>
    <mergeCell ref="A26:H26"/>
    <mergeCell ref="A28:D28"/>
    <mergeCell ref="A38:H38"/>
    <mergeCell ref="A39:H39"/>
    <mergeCell ref="A41:E41"/>
    <mergeCell ref="A45:E45"/>
    <mergeCell ref="A1:H1"/>
    <mergeCell ref="A2:H2"/>
    <mergeCell ref="B3:E3"/>
    <mergeCell ref="A4:H4"/>
    <mergeCell ref="A5:H5"/>
    <mergeCell ref="A7:H7"/>
    <mergeCell ref="A8:H8"/>
    <mergeCell ref="A10:B10"/>
    <mergeCell ref="A17:H17"/>
  </mergeCells>
  <pageMargins left="0.511811024" right="0.511811024" top="0.78740157499999996" bottom="0.78740157499999996" header="0" footer="0"/>
  <pageSetup paperSize="9" fitToHeight="0"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Resumo - Consolidação</vt:lpstr>
      <vt:lpstr>PCFP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Edison Junior</cp:lastModifiedBy>
  <dcterms:created xsi:type="dcterms:W3CDTF">2018-01-23T19:35:16Z</dcterms:created>
  <dcterms:modified xsi:type="dcterms:W3CDTF">2026-02-28T00:25:26Z</dcterms:modified>
</cp:coreProperties>
</file>